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8800" windowHeight="1230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hosqer'!$A$1:$C$88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tiv'!$A$1:$F$43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J18" i="12" l="1"/>
  <c r="J17" i="12"/>
  <c r="D33" i="22" l="1"/>
  <c r="F24" i="22" l="1"/>
  <c r="E24" i="22"/>
  <c r="D24" i="22"/>
  <c r="C24" i="22"/>
  <c r="F21" i="22"/>
  <c r="E21" i="22"/>
  <c r="D21" i="22"/>
  <c r="C21" i="2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57" i="10" l="1"/>
  <c r="B56" i="10"/>
  <c r="D54" i="18" l="1"/>
  <c r="D59" i="18" s="1"/>
  <c r="F59" i="18" s="1"/>
  <c r="D15" i="19"/>
  <c r="C88" i="7" l="1"/>
  <c r="B88" i="7"/>
  <c r="D6" i="10" l="1"/>
  <c r="F5" i="10"/>
  <c r="F5" i="9" s="1"/>
  <c r="C67" i="7"/>
  <c r="D42" i="22" l="1"/>
  <c r="D4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4" i="7"/>
  <c r="J16" i="11" l="1"/>
  <c r="J17" i="11"/>
  <c r="D17" i="11"/>
  <c r="D16" i="11"/>
  <c r="C17" i="11"/>
  <c r="C16" i="11"/>
  <c r="I18" i="12" l="1"/>
  <c r="I17" i="12"/>
  <c r="E18" i="12"/>
  <c r="F18" i="12" s="1"/>
  <c r="F17" i="12"/>
  <c r="C25" i="7"/>
  <c r="C68" i="7" l="1"/>
  <c r="E11" i="21"/>
  <c r="C16" i="7" s="1"/>
  <c r="D14" i="19" s="1"/>
  <c r="C11" i="21"/>
  <c r="C14" i="7" s="1"/>
  <c r="D11" i="21"/>
  <c r="C15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3" i="7" l="1"/>
  <c r="C43" i="7" l="1"/>
  <c r="C42" i="7"/>
  <c r="F27" i="12" l="1"/>
  <c r="J27" i="12" l="1"/>
  <c r="C41" i="7" l="1"/>
  <c r="C64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2" i="7"/>
  <c r="D56" i="10" s="1"/>
  <c r="C7" i="10"/>
  <c r="D18" i="10" l="1"/>
  <c r="E18" i="10" s="1"/>
  <c r="E19" i="10"/>
  <c r="C19" i="7" l="1"/>
  <c r="C12" i="7" l="1"/>
  <c r="D69" i="10" l="1"/>
  <c r="E69" i="10" s="1"/>
  <c r="C71" i="7"/>
  <c r="D52" i="9"/>
  <c r="E52" i="9" s="1"/>
  <c r="D53" i="9"/>
  <c r="E53" i="9" s="1"/>
  <c r="C58" i="7"/>
  <c r="D52" i="10" s="1"/>
  <c r="E52" i="10" s="1"/>
  <c r="C59" i="7"/>
  <c r="D53" i="10" s="1"/>
  <c r="E53" i="10" s="1"/>
  <c r="F28" i="22" l="1"/>
  <c r="E28" i="22"/>
  <c r="D28" i="22"/>
  <c r="C28" i="22"/>
  <c r="F18" i="22"/>
  <c r="E18" i="22"/>
  <c r="D18" i="22"/>
  <c r="C18" i="22"/>
  <c r="F12" i="22"/>
  <c r="E12" i="22"/>
  <c r="D12" i="22"/>
  <c r="C12" i="22"/>
  <c r="F7" i="22"/>
  <c r="E7" i="22"/>
  <c r="D7" i="22"/>
  <c r="C7" i="22"/>
  <c r="D9" i="10"/>
  <c r="E9" i="10" s="1"/>
  <c r="D8" i="9"/>
  <c r="E8" i="9" s="1"/>
  <c r="E33" i="22" l="1"/>
  <c r="F33" i="22"/>
  <c r="C33" i="22"/>
  <c r="D55" i="9"/>
  <c r="C35" i="7"/>
  <c r="C23" i="7"/>
  <c r="C21" i="7"/>
  <c r="C51" i="7"/>
  <c r="C54" i="7"/>
  <c r="D48" i="10" s="1"/>
  <c r="C55" i="7"/>
  <c r="C56" i="7"/>
  <c r="C57" i="7"/>
  <c r="C60" i="7"/>
  <c r="C61" i="7"/>
  <c r="M10" i="11" l="1"/>
  <c r="M7" i="11" l="1"/>
  <c r="M11" i="11" s="1"/>
  <c r="D29" i="19" s="1"/>
  <c r="C28" i="7" l="1"/>
  <c r="C62" i="18"/>
  <c r="D8" i="10" l="1"/>
  <c r="C20" i="7"/>
  <c r="C53" i="7"/>
  <c r="C52" i="7"/>
  <c r="C49" i="7"/>
  <c r="C48" i="7"/>
  <c r="C47" i="7"/>
  <c r="C46" i="7"/>
  <c r="C45" i="7"/>
  <c r="C44" i="7"/>
  <c r="C40" i="7"/>
  <c r="C39" i="7"/>
  <c r="C38" i="7"/>
  <c r="C37" i="7"/>
  <c r="C34" i="7"/>
  <c r="C30" i="7" l="1"/>
  <c r="D21" i="19" l="1"/>
  <c r="D20" i="19" s="1"/>
  <c r="C29" i="7" l="1"/>
  <c r="C83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79" i="7" l="1"/>
  <c r="C36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0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8" i="7" l="1"/>
  <c r="E73" i="10"/>
  <c r="D11" i="9" l="1"/>
  <c r="D51" i="19"/>
  <c r="D26" i="19"/>
  <c r="C13" i="7"/>
  <c r="D12" i="10"/>
  <c r="D7" i="10" s="1"/>
  <c r="C32" i="7"/>
  <c r="D26" i="9"/>
  <c r="L19" i="12"/>
  <c r="D44" i="9" l="1"/>
  <c r="C50" i="7"/>
  <c r="D44" i="10" s="1"/>
  <c r="C31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3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7" i="7" l="1"/>
  <c r="C26" i="7" l="1"/>
  <c r="C86" i="7" s="1"/>
</calcChain>
</file>

<file path=xl/sharedStrings.xml><?xml version="1.0" encoding="utf-8"?>
<sst xmlns="http://schemas.openxmlformats.org/spreadsheetml/2006/main" count="659" uniqueCount="281">
  <si>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</si>
  <si>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</si>
  <si>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</si>
  <si>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</si>
  <si>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</si>
  <si>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</si>
  <si>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</si>
  <si>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</si>
  <si>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</si>
  <si>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</si>
  <si>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</si>
  <si>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</si>
  <si>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</si>
  <si>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</si>
  <si>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</si>
  <si>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</si>
  <si>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</si>
  <si>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</si>
  <si>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</si>
  <si>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</si>
  <si>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</si>
  <si>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</si>
  <si>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</si>
  <si>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</si>
  <si>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</si>
  <si>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</si>
  <si>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</si>
  <si>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</si>
  <si>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</si>
  <si>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</si>
  <si>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</si>
  <si>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</si>
  <si>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</si>
  <si>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</si>
  <si>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</si>
  <si>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</si>
  <si>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</si>
  <si>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</si>
  <si>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</si>
  <si>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</si>
  <si>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</si>
  <si>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</si>
  <si>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</si>
  <si>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</si>
  <si>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</si>
  <si>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</si>
  <si>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</si>
  <si>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</si>
  <si>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</si>
  <si>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</si>
  <si>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</si>
  <si>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</si>
  <si>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</si>
  <si>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</si>
  <si>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</si>
  <si>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</si>
  <si>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</si>
  <si>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</si>
  <si>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</si>
  <si>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</si>
  <si>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</si>
  <si>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</si>
  <si>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</si>
  <si>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</si>
  <si>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</si>
  <si>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</si>
  <si>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</si>
  <si>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</si>
  <si>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</si>
  <si>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</si>
  <si>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</si>
  <si>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</si>
  <si>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</si>
  <si>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</si>
  <si>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</si>
  <si>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</si>
  <si>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</si>
  <si>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</si>
  <si>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</si>
  <si>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</si>
  <si>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</si>
  <si>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</si>
  <si>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</si>
  <si>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</si>
  <si>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</si>
  <si>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</si>
  <si>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</si>
  <si>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</si>
  <si>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</si>
  <si>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</si>
  <si>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</si>
  <si>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</si>
  <si>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</si>
  <si>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</si>
  <si>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</si>
  <si>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</si>
  <si>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</si>
  <si>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</si>
  <si>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</si>
  <si>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</si>
  <si>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</si>
  <si>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</si>
  <si>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</si>
  <si>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</si>
  <si>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</si>
  <si>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</si>
  <si>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</si>
  <si>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</si>
  <si>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</si>
  <si>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</si>
  <si>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</si>
  <si>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</si>
  <si>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</si>
  <si>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</si>
  <si>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</si>
  <si>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</si>
  <si>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</si>
  <si>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</si>
  <si>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</si>
  <si>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</si>
  <si>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</si>
  <si>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</si>
  <si>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</si>
  <si>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</si>
  <si>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</si>
  <si>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</si>
  <si>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</si>
  <si>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</si>
  <si>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</si>
  <si>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</si>
  <si>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</si>
  <si>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</si>
  <si>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</si>
  <si>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</si>
  <si>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</si>
  <si>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</si>
  <si>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</si>
  <si>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</si>
  <si>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</si>
  <si>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</si>
  <si>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</si>
  <si>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</si>
  <si>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</si>
  <si>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</si>
  <si>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</si>
  <si>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</si>
  <si>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</si>
  <si>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</si>
  <si>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</si>
  <si>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</si>
  <si>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</si>
  <si>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</si>
  <si>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</si>
  <si>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</si>
  <si>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</si>
  <si>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</si>
  <si>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</si>
  <si>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</si>
  <si>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</si>
  <si>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</si>
  <si>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</si>
  <si>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</si>
  <si>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</si>
  <si>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</si>
  <si>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</si>
  <si>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</si>
  <si>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</si>
  <si>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</si>
  <si>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</si>
  <si>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</si>
  <si>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</si>
  <si>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</si>
  <si>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</si>
  <si>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</si>
  <si>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</si>
  <si>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</si>
  <si>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</si>
  <si>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</si>
  <si>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</si>
  <si>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</si>
  <si>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</si>
  <si>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</si>
  <si>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</si>
  <si>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</si>
  <si>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</si>
  <si>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</si>
  <si>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</si>
  <si>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</si>
  <si>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</si>
  <si>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</si>
  <si>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</si>
  <si>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</si>
  <si>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</si>
  <si>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</si>
  <si>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</si>
  <si>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</si>
  <si>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</si>
  <si>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</si>
  <si>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</si>
  <si>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</si>
  <si>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</si>
  <si>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</si>
  <si>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</si>
  <si>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</si>
  <si>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</si>
  <si>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</si>
  <si>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</si>
  <si>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</si>
  <si>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</si>
  <si>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</si>
  <si>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</si>
  <si>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</si>
  <si>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</si>
  <si>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</si>
  <si>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</si>
  <si>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</si>
  <si>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</si>
  <si>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</si>
  <si>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</si>
  <si>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</si>
  <si>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</si>
  <si>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</si>
  <si>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</si>
  <si>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</si>
  <si>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</si>
  <si>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</si>
  <si>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</si>
  <si>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</si>
  <si>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</si>
  <si>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</si>
  <si>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</si>
  <si>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</si>
  <si>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</si>
  <si>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</si>
  <si>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</si>
  <si>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</si>
  <si>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</si>
  <si>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</si>
  <si>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</si>
  <si>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</si>
  <si>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</si>
  <si>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</si>
  <si>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</si>
  <si>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</si>
  <si>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</si>
  <si>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</si>
  <si>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</si>
  <si>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</si>
  <si>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</si>
  <si>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</si>
  <si>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</si>
  <si>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</si>
  <si>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Ավանի մանկապատանեկան համալիր մարզադպրոց» ՀՈԱԿ-ի </t>
  </si>
  <si>
    <t>Այլ եկամուտ/Արարատ ՖԱ/</t>
  </si>
  <si>
    <t>ինտերնետ</t>
  </si>
  <si>
    <t>Այլ ծախսերի  գծով /կրակմարիչների լիցքավորում/</t>
  </si>
  <si>
    <t>Ուս . փուլ   5-րդ  տարի</t>
  </si>
  <si>
    <t>Վոլեյբոլ</t>
  </si>
  <si>
    <t>Ուս . փուլ   1-ին տարի</t>
  </si>
  <si>
    <t>Գեղարվեստական մարմնամարզություն</t>
  </si>
  <si>
    <t>Ուս . փուլ   5-րդ տարի</t>
  </si>
  <si>
    <t>Ծանրամարտ</t>
  </si>
  <si>
    <t>Նախ . փուլ  2-րդ  տարի</t>
  </si>
  <si>
    <t>Բռնցքամարտ</t>
  </si>
  <si>
    <t>Ըմբշամարտ</t>
  </si>
  <si>
    <t>Ուս . փուլ   3-րդ  տարի</t>
  </si>
  <si>
    <t>Ֆուտբոլ</t>
  </si>
  <si>
    <t>Ուս . Փուլ 4-րդ  տարի</t>
  </si>
  <si>
    <t>Ուս . փուլ 2-րդ  տարի</t>
  </si>
  <si>
    <t>Ուս . փուլ   3-րդ տարի</t>
  </si>
  <si>
    <t xml:space="preserve">Մարզ. Կատարելագործում 1-ին տարի </t>
  </si>
  <si>
    <t>Նախ . փուլ  1-ին  տարի</t>
  </si>
  <si>
    <t>Ուս . փուլ  2-րդ  տարի</t>
  </si>
  <si>
    <t>Ուս . փուլ  4-րդ  տարի</t>
  </si>
  <si>
    <t>Կրակմարիչների լիցքավորման գծով</t>
  </si>
  <si>
    <t xml:space="preserve">Համակարգիչ ՀԾ ամպայինի համար, գրությունն առկա է </t>
  </si>
  <si>
    <t>Պարգևատրման գծով</t>
  </si>
  <si>
    <t>Այլ մուտքերից</t>
  </si>
  <si>
    <t>Այլ եկամուտներից</t>
  </si>
  <si>
    <t xml:space="preserve">Հավելված 5 </t>
  </si>
  <si>
    <t xml:space="preserve">Հավելված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</si>
</sst>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47" fillId="0" borderId="17" xfId="19" applyFont="1" applyBorder="1" applyAlignment="1">
      <alignment vertical="center"/>
    </xf>
    <xf numFmtId="0" fontId="49" fillId="0" borderId="43" xfId="19" applyFont="1" applyBorder="1" applyAlignment="1">
      <alignment horizontal="center" vertical="center"/>
    </xf>
    <xf numFmtId="0" fontId="49" fillId="0" borderId="44" xfId="19" applyFont="1" applyBorder="1" applyAlignment="1">
      <alignment vertical="center"/>
    </xf>
    <xf numFmtId="166" fontId="30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</xf>
    <xf numFmtId="0" fontId="30" fillId="24" borderId="0" xfId="20" applyFont="1" applyFill="1" applyAlignment="1" applyProtection="1">
      <alignment horizontal="right" vertical="center"/>
      <protection locked="0"/>
    </xf>
    <xf numFmtId="0" fontId="30" fillId="24" borderId="0" xfId="2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20" applyFont="1" applyFill="1" applyAlignment="1" applyProtection="1">
      <alignment horizontal="right"/>
      <protection hidden="1"/>
    </xf>
    <xf numFmtId="0" fontId="26" fillId="24" borderId="0" xfId="0" applyFont="1" applyFill="1" applyBorder="1" applyAlignment="1" applyProtection="1">
      <alignment horizontal="righ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0" applyFont="1" applyFill="1" applyProtection="1">
      <protection hidden="1"/>
    </xf>
    <xf numFmtId="0" fontId="27" fillId="24" borderId="0" xfId="0" applyFont="1" applyFill="1" applyBorder="1" applyAlignment="1" applyProtection="1">
      <protection locked="0"/>
    </xf>
    <xf numFmtId="0" fontId="26" fillId="24" borderId="0" xfId="0" applyFont="1" applyFill="1" applyProtection="1">
      <protection locked="0"/>
    </xf>
    <xf numFmtId="0" fontId="26" fillId="24" borderId="0" xfId="0" applyFont="1" applyFill="1" applyProtection="1">
      <protection hidden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2" sqref="D2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279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5"/>
      <c r="D4" s="225" t="s">
        <v>231</v>
      </c>
      <c r="E4" s="46"/>
    </row>
    <row r="5" spans="1:14" ht="24" customHeight="1">
      <c r="C5" s="225"/>
      <c r="D5" s="225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0" t="s">
        <v>43</v>
      </c>
      <c r="B7" s="530"/>
      <c r="C7" s="530"/>
      <c r="D7" s="530"/>
      <c r="E7" s="49"/>
    </row>
    <row r="8" spans="1:14" ht="27.75" customHeight="1">
      <c r="A8" s="531" t="s">
        <v>252</v>
      </c>
      <c r="B8" s="531"/>
      <c r="C8" s="531"/>
      <c r="D8" s="531"/>
    </row>
    <row r="9" spans="1:14" ht="18.75" customHeight="1">
      <c r="A9" s="532" t="s">
        <v>228</v>
      </c>
      <c r="B9" s="532"/>
      <c r="C9" s="532"/>
      <c r="D9" s="532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399"/>
      <c r="E11" s="54"/>
    </row>
    <row r="12" spans="1:14" ht="18" customHeight="1">
      <c r="A12" s="193">
        <v>1</v>
      </c>
      <c r="B12" s="194" t="s">
        <v>119</v>
      </c>
      <c r="C12" s="60"/>
      <c r="D12" s="400">
        <v>39846.6</v>
      </c>
      <c r="E12" s="429"/>
    </row>
    <row r="13" spans="1:14" ht="33.75" hidden="1" customHeight="1">
      <c r="A13" s="193">
        <v>2</v>
      </c>
      <c r="B13" s="402" t="s">
        <v>194</v>
      </c>
      <c r="C13" s="60"/>
      <c r="D13" s="401">
        <f>+'Dramakan hosqer'!C15</f>
        <v>0</v>
      </c>
      <c r="E13" s="54"/>
    </row>
    <row r="14" spans="1:14" s="3" customFormat="1" ht="17.25" hidden="1" customHeight="1">
      <c r="A14" s="193">
        <v>3</v>
      </c>
      <c r="B14" s="194" t="s">
        <v>8</v>
      </c>
      <c r="C14" s="62"/>
      <c r="D14" s="400">
        <f>+'Dramakan hosqer'!C16</f>
        <v>0</v>
      </c>
      <c r="E14" s="429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3">
        <v>4</v>
      </c>
      <c r="B15" s="194" t="s">
        <v>55</v>
      </c>
      <c r="C15" s="60"/>
      <c r="D15" s="400">
        <f>+'Dramakan hosqer'!C17</f>
        <v>0</v>
      </c>
      <c r="E15" s="429"/>
    </row>
    <row r="16" spans="1:14" ht="18" hidden="1" customHeight="1">
      <c r="A16" s="193">
        <v>5</v>
      </c>
      <c r="B16" s="194" t="s">
        <v>65</v>
      </c>
      <c r="C16" s="60"/>
      <c r="D16" s="400">
        <f>+Komunal!M28</f>
        <v>0</v>
      </c>
      <c r="E16" s="54"/>
    </row>
    <row r="17" spans="1:24" ht="18" hidden="1" customHeight="1">
      <c r="A17" s="193">
        <v>6</v>
      </c>
      <c r="B17" s="194" t="s">
        <v>193</v>
      </c>
      <c r="C17" s="60"/>
      <c r="D17" s="400"/>
      <c r="E17" s="54"/>
    </row>
    <row r="18" spans="1:24" ht="18" hidden="1" customHeight="1">
      <c r="A18" s="193">
        <v>7</v>
      </c>
      <c r="B18" s="194" t="s">
        <v>9</v>
      </c>
      <c r="C18" s="60"/>
      <c r="D18" s="301"/>
      <c r="E18" s="54"/>
    </row>
    <row r="19" spans="1:24" ht="18" hidden="1" customHeight="1">
      <c r="A19" s="193">
        <v>8</v>
      </c>
      <c r="B19" s="195" t="s">
        <v>74</v>
      </c>
      <c r="C19" s="60"/>
      <c r="D19" s="301"/>
      <c r="E19" s="54"/>
    </row>
    <row r="20" spans="1:24" ht="18" customHeight="1">
      <c r="A20" s="193">
        <v>2</v>
      </c>
      <c r="B20" s="194" t="s">
        <v>124</v>
      </c>
      <c r="C20" s="60"/>
      <c r="D20" s="303">
        <f>SUM(D21:D22)</f>
        <v>1312.2</v>
      </c>
      <c r="E20" s="54"/>
    </row>
    <row r="21" spans="1:24" s="3" customFormat="1" ht="17.25" customHeight="1">
      <c r="A21" s="199">
        <v>2.1</v>
      </c>
      <c r="B21" s="39" t="s">
        <v>75</v>
      </c>
      <c r="C21" s="62"/>
      <c r="D21" s="318">
        <f>+D66</f>
        <v>1312.2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99">
        <v>9.1999999999999993</v>
      </c>
      <c r="B22" s="39" t="s">
        <v>76</v>
      </c>
      <c r="C22" s="62"/>
      <c r="D22" s="302"/>
      <c r="E22" s="73"/>
      <c r="F22" s="2"/>
      <c r="G22" s="2"/>
      <c r="H22" s="459"/>
      <c r="I22" s="2"/>
      <c r="J22" s="2"/>
      <c r="K22" s="2"/>
      <c r="L22" s="2"/>
      <c r="M22" s="2"/>
      <c r="N22" s="2"/>
    </row>
    <row r="23" spans="1:24" ht="17.25" customHeight="1">
      <c r="A23" s="193">
        <v>3</v>
      </c>
      <c r="B23" s="196" t="s">
        <v>10</v>
      </c>
      <c r="C23" s="60"/>
      <c r="D23" s="301">
        <v>11</v>
      </c>
      <c r="E23" s="54"/>
    </row>
    <row r="24" spans="1:24" s="2" customFormat="1" ht="17.25" customHeight="1">
      <c r="A24" s="197">
        <v>4</v>
      </c>
      <c r="B24" s="79" t="s">
        <v>278</v>
      </c>
      <c r="C24" s="499"/>
      <c r="D24" s="301">
        <v>45</v>
      </c>
      <c r="E24" s="26"/>
    </row>
    <row r="25" spans="1:24" s="2" customFormat="1" ht="19.5" hidden="1" customHeight="1">
      <c r="A25" s="193">
        <v>12</v>
      </c>
      <c r="B25" s="198"/>
      <c r="C25" s="499"/>
      <c r="D25" s="301"/>
      <c r="E25" s="521"/>
    </row>
    <row r="26" spans="1:24" ht="24" customHeight="1">
      <c r="A26" s="55"/>
      <c r="B26" s="64" t="s">
        <v>30</v>
      </c>
      <c r="C26" s="57"/>
      <c r="D26" s="365">
        <f>SUM(D12:D20,D23:D25)</f>
        <v>41214.799999999996</v>
      </c>
      <c r="E26" s="54"/>
    </row>
    <row r="27" spans="1:24" ht="23.25" customHeight="1">
      <c r="A27" s="59"/>
      <c r="B27" s="55"/>
      <c r="C27" s="60"/>
      <c r="D27" s="303"/>
      <c r="E27" s="54"/>
    </row>
    <row r="28" spans="1:24" ht="24.75" customHeight="1">
      <c r="A28" s="55" t="s">
        <v>11</v>
      </c>
      <c r="B28" s="65" t="s">
        <v>128</v>
      </c>
      <c r="C28" s="58"/>
      <c r="D28" s="366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3">
        <v>1</v>
      </c>
      <c r="B29" s="79" t="s">
        <v>12</v>
      </c>
      <c r="C29" s="60"/>
      <c r="D29" s="303">
        <f>+Ashkhatavardz!M11-'Dramakan hosqer'!C84</f>
        <v>37046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0">
        <v>1.1000000000000001</v>
      </c>
      <c r="B30" s="201" t="s">
        <v>120</v>
      </c>
      <c r="C30" s="62"/>
      <c r="D30" s="318">
        <f>+Ashkhatavardz!C8+Ashkhatavardz!J7</f>
        <v>0</v>
      </c>
      <c r="E30" s="356"/>
      <c r="F30" s="2"/>
      <c r="G30" s="2"/>
      <c r="H30" s="2"/>
      <c r="I30" s="2"/>
      <c r="J30" s="2"/>
      <c r="K30" s="10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0">
        <v>1.1000000000000001</v>
      </c>
      <c r="B31" s="201" t="s">
        <v>13</v>
      </c>
      <c r="C31" s="62"/>
      <c r="D31" s="318">
        <f>+Ashkhatavardz!C9+Ashkhatavardz!L7</f>
        <v>445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3">
        <v>2</v>
      </c>
      <c r="B32" s="194" t="s">
        <v>15</v>
      </c>
      <c r="C32" s="60"/>
      <c r="D32" s="301">
        <f>+Komunal!F20</f>
        <v>687.3</v>
      </c>
      <c r="E32" s="457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3">
        <v>3</v>
      </c>
      <c r="B33" s="194" t="s">
        <v>14</v>
      </c>
      <c r="C33" s="60"/>
      <c r="D33" s="301">
        <f>+Komunal!J20</f>
        <v>668.1</v>
      </c>
      <c r="E33" s="457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3">
        <v>4</v>
      </c>
      <c r="B34" s="194" t="s">
        <v>16</v>
      </c>
      <c r="C34" s="60"/>
      <c r="D34" s="301">
        <f>+Komunal!M20</f>
        <v>123.1</v>
      </c>
      <c r="E34" s="457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3">
        <v>5</v>
      </c>
      <c r="B35" s="194" t="s">
        <v>17</v>
      </c>
      <c r="C35" s="60"/>
      <c r="D35" s="301">
        <v>38.4</v>
      </c>
      <c r="E35" s="54"/>
    </row>
    <row r="36" spans="1:24" ht="18" hidden="1" customHeight="1">
      <c r="A36" s="193">
        <v>6</v>
      </c>
      <c r="B36" s="194" t="s">
        <v>18</v>
      </c>
      <c r="C36" s="60"/>
      <c r="D36" s="301"/>
      <c r="E36" s="54"/>
    </row>
    <row r="37" spans="1:24" ht="18" customHeight="1">
      <c r="A37" s="193">
        <v>6</v>
      </c>
      <c r="B37" s="194" t="s">
        <v>19</v>
      </c>
      <c r="C37" s="63"/>
      <c r="D37" s="367">
        <f>SUM(D38:D40)</f>
        <v>191.7</v>
      </c>
      <c r="E37" s="54"/>
    </row>
    <row r="38" spans="1:24" s="3" customFormat="1" ht="18" customHeight="1">
      <c r="A38" s="199">
        <v>6.1</v>
      </c>
      <c r="B38" s="39" t="s">
        <v>20</v>
      </c>
      <c r="C38" s="62"/>
      <c r="D38" s="302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99">
        <v>6.2</v>
      </c>
      <c r="B39" s="39" t="s">
        <v>21</v>
      </c>
      <c r="C39" s="62"/>
      <c r="D39" s="302">
        <v>4.5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99">
        <v>6.3</v>
      </c>
      <c r="B40" s="39" t="s">
        <v>22</v>
      </c>
      <c r="C40" s="62"/>
      <c r="D40" s="302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3">
        <v>7</v>
      </c>
      <c r="B41" s="194" t="s">
        <v>23</v>
      </c>
      <c r="C41" s="60"/>
      <c r="D41" s="301">
        <v>7</v>
      </c>
      <c r="E41" s="54"/>
      <c r="K41" s="398"/>
      <c r="L41" s="54"/>
      <c r="M41" s="54"/>
      <c r="N41" s="54"/>
      <c r="O41" s="70"/>
      <c r="P41" s="70"/>
      <c r="Q41" s="70"/>
    </row>
    <row r="42" spans="1:24" ht="18" customHeight="1">
      <c r="A42" s="193">
        <v>8</v>
      </c>
      <c r="B42" s="194" t="s">
        <v>31</v>
      </c>
      <c r="C42" s="60"/>
      <c r="D42" s="301">
        <v>290</v>
      </c>
      <c r="E42" s="54"/>
      <c r="K42" s="397"/>
      <c r="L42" s="398"/>
      <c r="M42" s="426"/>
      <c r="N42" s="398"/>
      <c r="O42" s="427"/>
      <c r="P42" s="70"/>
      <c r="Q42" s="70"/>
    </row>
    <row r="43" spans="1:24" ht="18" customHeight="1">
      <c r="A43" s="193">
        <v>9</v>
      </c>
      <c r="B43" s="194" t="s">
        <v>24</v>
      </c>
      <c r="C43" s="60"/>
      <c r="D43" s="301">
        <v>180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3">
        <v>11</v>
      </c>
      <c r="B44" s="228" t="s">
        <v>77</v>
      </c>
      <c r="C44" s="60"/>
      <c r="D44" s="301"/>
      <c r="E44" s="54"/>
    </row>
    <row r="45" spans="1:24" ht="18" hidden="1" customHeight="1">
      <c r="A45" s="193">
        <v>12</v>
      </c>
      <c r="B45" s="194" t="s">
        <v>50</v>
      </c>
      <c r="C45" s="60"/>
      <c r="D45" s="301"/>
      <c r="E45" s="54"/>
    </row>
    <row r="46" spans="1:24" ht="18.75" customHeight="1">
      <c r="A46" s="193">
        <v>10</v>
      </c>
      <c r="B46" s="194" t="s">
        <v>121</v>
      </c>
      <c r="C46" s="60"/>
      <c r="D46" s="301">
        <v>70</v>
      </c>
      <c r="E46" s="54"/>
    </row>
    <row r="47" spans="1:24" ht="18" hidden="1" customHeight="1">
      <c r="A47" s="193">
        <v>14</v>
      </c>
      <c r="B47" s="194" t="s">
        <v>122</v>
      </c>
      <c r="C47" s="60"/>
      <c r="D47" s="301"/>
      <c r="E47" s="54"/>
      <c r="F47" s="61"/>
    </row>
    <row r="48" spans="1:24" ht="20.25" hidden="1" customHeight="1">
      <c r="A48" s="193">
        <v>15</v>
      </c>
      <c r="B48" s="194" t="s">
        <v>25</v>
      </c>
      <c r="C48" s="60"/>
      <c r="D48" s="301"/>
      <c r="E48" s="54"/>
      <c r="F48" s="61"/>
    </row>
    <row r="49" spans="1:5" ht="18" customHeight="1">
      <c r="A49" s="193">
        <v>11</v>
      </c>
      <c r="B49" s="194" t="s">
        <v>26</v>
      </c>
      <c r="C49" s="60"/>
      <c r="D49" s="301">
        <v>18</v>
      </c>
      <c r="E49" s="54"/>
    </row>
    <row r="50" spans="1:5" ht="18.75" hidden="1" customHeight="1">
      <c r="A50" s="193">
        <v>17</v>
      </c>
      <c r="B50" s="194" t="s">
        <v>69</v>
      </c>
      <c r="C50" s="60"/>
      <c r="D50" s="301"/>
      <c r="E50" s="54"/>
    </row>
    <row r="51" spans="1:5" ht="18.75" hidden="1" customHeight="1">
      <c r="A51" s="193">
        <v>18</v>
      </c>
      <c r="B51" s="194" t="s">
        <v>56</v>
      </c>
      <c r="C51" s="60"/>
      <c r="D51" s="303">
        <f>+D16</f>
        <v>0</v>
      </c>
      <c r="E51" s="54"/>
    </row>
    <row r="52" spans="1:5" ht="18" hidden="1" customHeight="1">
      <c r="A52" s="193">
        <v>19</v>
      </c>
      <c r="B52" s="194" t="s">
        <v>47</v>
      </c>
      <c r="C52" s="60"/>
      <c r="D52" s="301"/>
      <c r="E52" s="54"/>
    </row>
    <row r="53" spans="1:5" ht="18.75" customHeight="1">
      <c r="A53" s="193">
        <v>12</v>
      </c>
      <c r="B53" s="194" t="s">
        <v>78</v>
      </c>
      <c r="C53" s="60"/>
      <c r="D53" s="301">
        <v>20</v>
      </c>
      <c r="E53" s="54"/>
    </row>
    <row r="54" spans="1:5" ht="18.75" customHeight="1">
      <c r="A54" s="193">
        <v>13</v>
      </c>
      <c r="B54" s="194" t="s">
        <v>79</v>
      </c>
      <c r="C54" s="60"/>
      <c r="D54" s="301">
        <v>95</v>
      </c>
      <c r="E54" s="54"/>
    </row>
    <row r="55" spans="1:5" ht="18.75" customHeight="1">
      <c r="A55" s="193">
        <v>14</v>
      </c>
      <c r="B55" s="194" t="s">
        <v>48</v>
      </c>
      <c r="C55" s="60"/>
      <c r="D55" s="301">
        <v>3</v>
      </c>
      <c r="E55" s="54"/>
    </row>
    <row r="56" spans="1:5" ht="18.75" hidden="1" customHeight="1">
      <c r="A56" s="193">
        <v>23</v>
      </c>
      <c r="B56" s="194" t="s">
        <v>123</v>
      </c>
      <c r="C56" s="60"/>
      <c r="D56" s="301"/>
      <c r="E56" s="54"/>
    </row>
    <row r="57" spans="1:5" ht="18.75" hidden="1" customHeight="1">
      <c r="A57" s="193">
        <v>24</v>
      </c>
      <c r="B57" s="194" t="s">
        <v>49</v>
      </c>
      <c r="C57" s="60"/>
      <c r="D57" s="301"/>
      <c r="E57" s="54"/>
    </row>
    <row r="58" spans="1:5" ht="18.75" hidden="1" customHeight="1">
      <c r="A58" s="193">
        <v>25</v>
      </c>
      <c r="B58" s="194" t="s">
        <v>66</v>
      </c>
      <c r="C58" s="60"/>
      <c r="D58" s="301"/>
      <c r="E58" s="54"/>
    </row>
    <row r="59" spans="1:5" ht="18.75" hidden="1" customHeight="1">
      <c r="A59" s="193">
        <v>26</v>
      </c>
      <c r="B59" s="196" t="s">
        <v>201</v>
      </c>
      <c r="C59" s="60"/>
      <c r="D59" s="301"/>
      <c r="E59" s="54"/>
    </row>
    <row r="60" spans="1:5" ht="18.75" hidden="1" customHeight="1">
      <c r="A60" s="193">
        <v>27</v>
      </c>
      <c r="B60" s="196" t="s">
        <v>202</v>
      </c>
      <c r="C60" s="60"/>
      <c r="D60" s="301"/>
      <c r="E60" s="54"/>
    </row>
    <row r="61" spans="1:5" ht="18.75" customHeight="1">
      <c r="A61" s="193">
        <v>15</v>
      </c>
      <c r="B61" s="194" t="s">
        <v>80</v>
      </c>
      <c r="C61" s="60"/>
      <c r="D61" s="301">
        <v>445</v>
      </c>
      <c r="E61" s="54"/>
    </row>
    <row r="62" spans="1:5" ht="18.75" hidden="1" customHeight="1">
      <c r="A62" s="193">
        <v>29</v>
      </c>
      <c r="B62" s="194" t="s">
        <v>136</v>
      </c>
      <c r="C62" s="60"/>
      <c r="D62" s="301"/>
      <c r="E62" s="54"/>
    </row>
    <row r="63" spans="1:5" s="6" customFormat="1" ht="18.75" customHeight="1">
      <c r="A63" s="193">
        <v>16</v>
      </c>
      <c r="B63" s="198" t="s">
        <v>274</v>
      </c>
      <c r="C63" s="61"/>
      <c r="D63" s="301">
        <v>20</v>
      </c>
      <c r="E63" s="54"/>
    </row>
    <row r="64" spans="1:5" s="6" customFormat="1" ht="18.75" hidden="1" customHeight="1">
      <c r="A64" s="193">
        <v>31</v>
      </c>
      <c r="B64" s="198"/>
      <c r="C64" s="61"/>
      <c r="D64" s="301"/>
      <c r="E64" s="521"/>
    </row>
    <row r="65" spans="1:15" ht="23.25" customHeight="1">
      <c r="A65" s="193">
        <v>17</v>
      </c>
      <c r="B65" s="79" t="s">
        <v>27</v>
      </c>
      <c r="C65" s="60"/>
      <c r="D65" s="301">
        <v>1312.2</v>
      </c>
      <c r="E65" s="54"/>
    </row>
    <row r="66" spans="1:15" s="3" customFormat="1" ht="20.25" customHeight="1">
      <c r="A66" s="200">
        <v>17.100000000000001</v>
      </c>
      <c r="B66" s="72" t="s">
        <v>81</v>
      </c>
      <c r="C66" s="62"/>
      <c r="D66" s="302">
        <v>1312.2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idden="1">
      <c r="A67" s="193">
        <v>33</v>
      </c>
      <c r="B67" s="194" t="s">
        <v>82</v>
      </c>
      <c r="C67" s="60"/>
      <c r="D67" s="301"/>
      <c r="E67" s="54"/>
    </row>
    <row r="68" spans="1:15" s="17" customFormat="1" hidden="1">
      <c r="A68" s="193">
        <v>18</v>
      </c>
      <c r="B68" s="194" t="s">
        <v>70</v>
      </c>
      <c r="C68" s="60"/>
      <c r="D68" s="301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>
      <c r="A69" s="67"/>
      <c r="B69" s="68" t="s">
        <v>32</v>
      </c>
      <c r="C69" s="57"/>
      <c r="D69" s="365">
        <f>SUM(D29,D32:D37,D41:D65,D67:D68)</f>
        <v>41214.799999999996</v>
      </c>
      <c r="E69" s="362"/>
    </row>
    <row r="70" spans="1:15" ht="37.5" customHeight="1">
      <c r="B70" s="69"/>
      <c r="C70" s="10"/>
      <c r="D70" s="59"/>
      <c r="E70" s="54"/>
    </row>
    <row r="71" spans="1:15" s="70" customFormat="1" ht="95.25" customHeight="1">
      <c r="B71" s="522" t="s">
        <v>229</v>
      </c>
      <c r="D71" s="428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2"/>
      <c r="C72" s="294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0"/>
  <sheetViews>
    <sheetView view="pageBreakPreview" zoomScaleSheetLayoutView="100" workbookViewId="0">
      <selection activeCell="B23" sqref="B23"/>
    </sheetView>
  </sheetViews>
  <sheetFormatPr defaultRowHeight="13.5"/>
  <cols>
    <col min="1" max="1" width="4.85546875" style="100" customWidth="1"/>
    <col min="2" max="2" width="84.42578125" style="100" customWidth="1"/>
    <col min="3" max="3" width="30.5703125" style="610" customWidth="1"/>
    <col min="4" max="4" width="23.140625" style="128" customWidth="1"/>
    <col min="5" max="5" width="23.140625" style="107" customWidth="1"/>
    <col min="6" max="6" width="1.5703125" style="107" customWidth="1"/>
    <col min="7" max="7" width="1.7109375" style="107" customWidth="1"/>
    <col min="8" max="8" width="11.85546875" style="107" customWidth="1"/>
    <col min="9" max="11" width="9.140625" style="99"/>
    <col min="12" max="16384" width="9.140625" style="100"/>
  </cols>
  <sheetData>
    <row r="1" spans="1:11" s="94" customFormat="1" ht="19.5" customHeight="1">
      <c r="A1" s="92"/>
      <c r="B1" s="93"/>
      <c r="C1" s="597" t="s">
        <v>280</v>
      </c>
      <c r="D1" s="126"/>
      <c r="E1" s="48"/>
      <c r="F1" s="48"/>
      <c r="G1" s="48"/>
      <c r="H1" s="48"/>
      <c r="I1" s="95"/>
      <c r="J1" s="95"/>
      <c r="K1" s="95"/>
    </row>
    <row r="2" spans="1:11" s="94" customFormat="1" ht="21" customHeight="1">
      <c r="A2" s="92"/>
      <c r="B2" s="96"/>
      <c r="C2" s="598" t="s">
        <v>42</v>
      </c>
      <c r="D2" s="126"/>
      <c r="E2" s="48"/>
      <c r="F2" s="48"/>
      <c r="G2" s="48"/>
      <c r="H2" s="48"/>
      <c r="I2" s="95"/>
      <c r="J2" s="95"/>
      <c r="K2" s="95"/>
    </row>
    <row r="3" spans="1:11" s="94" customFormat="1" ht="19.5" customHeight="1">
      <c r="A3" s="92"/>
      <c r="B3" s="96"/>
      <c r="C3" s="598" t="s">
        <v>29</v>
      </c>
      <c r="D3" s="126"/>
      <c r="E3" s="48"/>
      <c r="F3" s="48"/>
      <c r="G3" s="48"/>
      <c r="H3" s="48"/>
      <c r="I3" s="95"/>
      <c r="J3" s="95"/>
      <c r="K3" s="95"/>
    </row>
    <row r="4" spans="1:11" s="94" customFormat="1" ht="26.25" customHeight="1">
      <c r="A4" s="92"/>
      <c r="B4" s="96"/>
      <c r="C4" s="599" t="s">
        <v>231</v>
      </c>
      <c r="D4" s="126"/>
      <c r="E4" s="48"/>
      <c r="F4" s="48"/>
      <c r="G4" s="48"/>
      <c r="H4" s="48"/>
      <c r="I4" s="95"/>
      <c r="J4" s="95"/>
      <c r="K4" s="95"/>
    </row>
    <row r="5" spans="1:11" s="94" customFormat="1" ht="24.75" customHeight="1">
      <c r="A5" s="92"/>
      <c r="B5" s="96"/>
      <c r="C5" s="599" t="s">
        <v>177</v>
      </c>
      <c r="D5" s="126"/>
      <c r="E5" s="48"/>
      <c r="F5" s="48"/>
      <c r="G5" s="48"/>
      <c r="H5" s="48"/>
      <c r="I5" s="95"/>
      <c r="J5" s="95"/>
      <c r="K5" s="95"/>
    </row>
    <row r="6" spans="1:11" s="94" customFormat="1" ht="14.25" customHeight="1">
      <c r="A6" s="92"/>
      <c r="B6" s="96"/>
      <c r="C6" s="600"/>
      <c r="D6" s="126"/>
      <c r="E6" s="48"/>
      <c r="F6" s="48"/>
      <c r="G6" s="48"/>
      <c r="H6" s="48"/>
      <c r="I6" s="95"/>
      <c r="J6" s="95"/>
      <c r="K6" s="95"/>
    </row>
    <row r="7" spans="1:11" s="94" customFormat="1" ht="19.5" customHeight="1">
      <c r="A7" s="535" t="s">
        <v>43</v>
      </c>
      <c r="B7" s="535"/>
      <c r="C7" s="535"/>
      <c r="D7" s="126"/>
      <c r="E7" s="48"/>
      <c r="F7" s="48"/>
      <c r="G7" s="48"/>
      <c r="H7" s="48"/>
      <c r="I7" s="95"/>
      <c r="J7" s="95"/>
      <c r="K7" s="95"/>
    </row>
    <row r="8" spans="1:11" s="7" customFormat="1" ht="29.25" customHeight="1">
      <c r="A8" s="531" t="str">
        <f>+'Ekamut-caxs'!A8:D8</f>
        <v xml:space="preserve">«Երևանի Ավանի մանկապատանեկան համալիր մարզադպրոց» ՀՈԱԿ-ի </v>
      </c>
      <c r="B8" s="531"/>
      <c r="C8" s="531"/>
      <c r="D8" s="127"/>
      <c r="E8" s="4"/>
      <c r="F8" s="354"/>
      <c r="G8" s="354"/>
      <c r="H8" s="48"/>
      <c r="I8" s="6"/>
      <c r="J8" s="6"/>
      <c r="K8" s="6"/>
    </row>
    <row r="9" spans="1:11" s="7" customFormat="1" ht="18.75" customHeight="1">
      <c r="A9" s="532" t="s">
        <v>230</v>
      </c>
      <c r="B9" s="532"/>
      <c r="C9" s="532"/>
      <c r="D9" s="126"/>
      <c r="E9" s="48"/>
      <c r="F9" s="48"/>
      <c r="G9" s="48"/>
      <c r="H9" s="48"/>
      <c r="I9" s="6"/>
      <c r="J9" s="6"/>
      <c r="K9" s="6"/>
    </row>
    <row r="10" spans="1:11" s="94" customFormat="1" ht="15" customHeight="1">
      <c r="A10" s="92"/>
      <c r="B10" s="92"/>
      <c r="C10" s="601" t="s">
        <v>44</v>
      </c>
      <c r="D10" s="126"/>
      <c r="E10" s="48"/>
      <c r="F10" s="48"/>
      <c r="G10" s="48"/>
      <c r="H10" s="48"/>
      <c r="I10" s="95"/>
      <c r="J10" s="95"/>
      <c r="K10" s="95"/>
    </row>
    <row r="11" spans="1:11" s="8" customFormat="1" ht="27" customHeight="1">
      <c r="A11" s="111" t="s">
        <v>3</v>
      </c>
      <c r="B11" s="111" t="s">
        <v>33</v>
      </c>
      <c r="C11" s="602" t="s">
        <v>45</v>
      </c>
      <c r="D11" s="128"/>
      <c r="E11" s="107"/>
      <c r="F11" s="107"/>
      <c r="G11" s="107"/>
      <c r="H11" s="360"/>
      <c r="I11" s="107"/>
      <c r="J11" s="107"/>
      <c r="K11" s="107"/>
    </row>
    <row r="12" spans="1:11" s="94" customFormat="1" ht="39" customHeight="1">
      <c r="A12" s="12" t="s">
        <v>7</v>
      </c>
      <c r="B12" s="13" t="s">
        <v>34</v>
      </c>
      <c r="C12" s="603">
        <f>+'Dramakani hamematakan'!D6</f>
        <v>743.6</v>
      </c>
      <c r="D12" s="533"/>
      <c r="E12" s="534"/>
      <c r="F12" s="359"/>
      <c r="G12" s="359"/>
      <c r="H12" s="301"/>
      <c r="I12" s="95"/>
      <c r="J12" s="95"/>
      <c r="K12" s="95"/>
    </row>
    <row r="13" spans="1:11" s="94" customFormat="1" ht="27" customHeight="1">
      <c r="A13" s="12" t="s">
        <v>11</v>
      </c>
      <c r="B13" s="13" t="s">
        <v>85</v>
      </c>
      <c r="C13" s="603">
        <f>SUM(C14:C25)</f>
        <v>39902.6</v>
      </c>
      <c r="D13" s="126"/>
      <c r="E13" s="48"/>
      <c r="F13" s="48"/>
      <c r="G13" s="48"/>
      <c r="H13" s="48"/>
      <c r="I13" s="95"/>
      <c r="J13" s="95"/>
      <c r="K13" s="95"/>
    </row>
    <row r="14" spans="1:11" s="94" customFormat="1" ht="21" customHeight="1">
      <c r="A14" s="78">
        <v>1</v>
      </c>
      <c r="B14" s="328" t="s">
        <v>119</v>
      </c>
      <c r="C14" s="596">
        <f>+'Pastaci finansav.'!C11</f>
        <v>39846.6</v>
      </c>
      <c r="D14" s="126"/>
      <c r="E14" s="48"/>
      <c r="F14" s="48"/>
      <c r="G14" s="48"/>
      <c r="H14" s="48"/>
      <c r="I14" s="95"/>
      <c r="J14" s="95"/>
      <c r="K14" s="95"/>
    </row>
    <row r="15" spans="1:11" s="94" customFormat="1" ht="22.5" hidden="1" customHeight="1">
      <c r="A15" s="78">
        <v>2</v>
      </c>
      <c r="B15" s="402" t="s">
        <v>194</v>
      </c>
      <c r="C15" s="596">
        <f>+'Pastaci finansav.'!D11</f>
        <v>0</v>
      </c>
      <c r="D15" s="126"/>
      <c r="E15" s="48"/>
      <c r="F15" s="48"/>
      <c r="G15" s="48"/>
      <c r="H15" s="48"/>
      <c r="I15" s="95"/>
      <c r="J15" s="95"/>
      <c r="K15" s="95"/>
    </row>
    <row r="16" spans="1:11" s="94" customFormat="1" ht="17.25" hidden="1">
      <c r="A16" s="78">
        <v>3</v>
      </c>
      <c r="B16" s="331" t="s">
        <v>8</v>
      </c>
      <c r="C16" s="596">
        <f>+'Pastaci finansav.'!E11</f>
        <v>0</v>
      </c>
      <c r="D16" s="9" t="s">
        <v>207</v>
      </c>
      <c r="E16" s="48"/>
      <c r="F16" s="48"/>
      <c r="G16" s="48"/>
      <c r="H16" s="48"/>
      <c r="I16" s="95"/>
      <c r="J16" s="95"/>
      <c r="K16" s="95"/>
    </row>
    <row r="17" spans="1:11" s="94" customFormat="1" ht="17.25" hidden="1">
      <c r="A17" s="78">
        <v>4</v>
      </c>
      <c r="B17" s="332" t="s">
        <v>55</v>
      </c>
      <c r="C17" s="604"/>
      <c r="D17" s="126"/>
      <c r="E17" s="48"/>
      <c r="F17" s="48"/>
      <c r="G17" s="48"/>
      <c r="H17" s="48"/>
      <c r="I17" s="95"/>
      <c r="J17" s="95"/>
      <c r="K17" s="95"/>
    </row>
    <row r="18" spans="1:11" s="94" customFormat="1" ht="17.25" hidden="1">
      <c r="A18" s="78">
        <v>5</v>
      </c>
      <c r="B18" s="333" t="s">
        <v>65</v>
      </c>
      <c r="C18" s="604">
        <f>+'Ekamut-caxs'!D16</f>
        <v>0</v>
      </c>
      <c r="D18" s="126"/>
      <c r="E18" s="48"/>
      <c r="F18" s="48"/>
      <c r="G18" s="48"/>
      <c r="H18" s="48"/>
      <c r="I18" s="95"/>
      <c r="J18" s="95"/>
      <c r="K18" s="95"/>
    </row>
    <row r="19" spans="1:11" s="94" customFormat="1" ht="16.5" hidden="1" customHeight="1">
      <c r="A19" s="78">
        <v>6</v>
      </c>
      <c r="B19" s="194" t="s">
        <v>193</v>
      </c>
      <c r="C19" s="596">
        <f>+'Ekamut-caxs'!D17</f>
        <v>0</v>
      </c>
      <c r="D19" s="129"/>
      <c r="E19" s="120"/>
      <c r="F19" s="120"/>
      <c r="G19" s="120"/>
      <c r="H19" s="48"/>
      <c r="I19" s="95"/>
      <c r="J19" s="95"/>
      <c r="K19" s="95"/>
    </row>
    <row r="20" spans="1:11" s="94" customFormat="1" ht="17.25" hidden="1">
      <c r="A20" s="78">
        <v>7</v>
      </c>
      <c r="B20" s="328" t="s">
        <v>9</v>
      </c>
      <c r="C20" s="596">
        <f>+'Ekamut-caxs'!D18</f>
        <v>0</v>
      </c>
      <c r="D20" s="126"/>
      <c r="E20" s="48"/>
      <c r="F20" s="48"/>
      <c r="G20" s="48"/>
      <c r="H20" s="48"/>
      <c r="I20" s="95"/>
      <c r="J20" s="95"/>
      <c r="K20" s="95"/>
    </row>
    <row r="21" spans="1:11" s="94" customFormat="1" ht="16.5" hidden="1" customHeight="1">
      <c r="A21" s="78">
        <v>8</v>
      </c>
      <c r="B21" s="328" t="s">
        <v>74</v>
      </c>
      <c r="C21" s="596">
        <f>+'Ekamut-caxs'!D19</f>
        <v>0</v>
      </c>
      <c r="D21" s="129"/>
      <c r="E21" s="120"/>
      <c r="F21" s="120"/>
      <c r="G21" s="120"/>
      <c r="H21" s="48"/>
      <c r="I21" s="95"/>
      <c r="J21" s="95"/>
      <c r="K21" s="95"/>
    </row>
    <row r="22" spans="1:11" s="94" customFormat="1" ht="16.5" hidden="1" customHeight="1">
      <c r="A22" s="78">
        <v>9</v>
      </c>
      <c r="B22" s="328" t="s">
        <v>35</v>
      </c>
      <c r="C22" s="604"/>
      <c r="D22" s="129"/>
      <c r="E22" s="120"/>
      <c r="F22" s="120"/>
      <c r="G22" s="120"/>
      <c r="H22" s="48"/>
      <c r="I22" s="95"/>
      <c r="J22" s="95"/>
      <c r="K22" s="95"/>
    </row>
    <row r="23" spans="1:11" s="94" customFormat="1" ht="16.5" customHeight="1">
      <c r="A23" s="78">
        <v>2</v>
      </c>
      <c r="B23" s="328" t="s">
        <v>10</v>
      </c>
      <c r="C23" s="596">
        <f>+'Ekamut-caxs'!D23</f>
        <v>11</v>
      </c>
      <c r="D23" s="129"/>
      <c r="E23" s="120"/>
      <c r="F23" s="120"/>
      <c r="G23" s="120"/>
      <c r="H23" s="48"/>
      <c r="I23" s="95"/>
      <c r="J23" s="95"/>
      <c r="K23" s="95"/>
    </row>
    <row r="24" spans="1:11" s="95" customFormat="1" ht="16.5" customHeight="1">
      <c r="A24" s="78">
        <v>3</v>
      </c>
      <c r="B24" s="334" t="s">
        <v>277</v>
      </c>
      <c r="C24" s="604">
        <f>+'Ekamut-caxs'!D24</f>
        <v>45</v>
      </c>
      <c r="D24" s="129"/>
      <c r="E24" s="120"/>
      <c r="F24" s="120"/>
      <c r="G24" s="120"/>
      <c r="H24" s="48"/>
    </row>
    <row r="25" spans="1:11" s="95" customFormat="1" ht="16.5" hidden="1" customHeight="1">
      <c r="A25" s="78">
        <v>12</v>
      </c>
      <c r="B25" s="334"/>
      <c r="C25" s="604">
        <f>+'Ekamut-caxs'!D25</f>
        <v>0</v>
      </c>
      <c r="D25" s="125" t="s">
        <v>206</v>
      </c>
      <c r="E25" s="120"/>
      <c r="F25" s="120"/>
      <c r="G25" s="120"/>
      <c r="H25" s="48"/>
    </row>
    <row r="26" spans="1:11" s="94" customFormat="1" ht="24" customHeight="1">
      <c r="A26" s="12" t="s">
        <v>36</v>
      </c>
      <c r="B26" s="13" t="s">
        <v>86</v>
      </c>
      <c r="C26" s="603">
        <f>C27+C70+C83</f>
        <v>40588.6</v>
      </c>
      <c r="D26" s="368"/>
      <c r="E26" s="48"/>
      <c r="F26" s="48"/>
      <c r="G26" s="48"/>
      <c r="H26" s="48"/>
      <c r="I26" s="95"/>
      <c r="J26" s="95"/>
      <c r="K26" s="95"/>
    </row>
    <row r="27" spans="1:11" s="94" customFormat="1" ht="22.5" customHeight="1">
      <c r="A27" s="15" t="s">
        <v>58</v>
      </c>
      <c r="B27" s="13" t="s">
        <v>61</v>
      </c>
      <c r="C27" s="603">
        <f>SUM(C28,C31:C36,C40:C64,C68:C69)</f>
        <v>40135.9</v>
      </c>
      <c r="D27" s="126"/>
      <c r="E27" s="48"/>
      <c r="F27" s="48"/>
      <c r="G27" s="48"/>
      <c r="H27" s="48"/>
      <c r="I27" s="95"/>
      <c r="J27" s="95"/>
      <c r="K27" s="95"/>
    </row>
    <row r="28" spans="1:11" s="113" customFormat="1" ht="18" customHeight="1">
      <c r="A28" s="78">
        <v>1</v>
      </c>
      <c r="B28" s="335" t="s">
        <v>12</v>
      </c>
      <c r="C28" s="596">
        <f>+'Ekamut-caxs'!D29</f>
        <v>37046</v>
      </c>
      <c r="D28" s="130"/>
      <c r="E28" s="121"/>
      <c r="F28" s="121"/>
      <c r="G28" s="121"/>
      <c r="H28" s="121"/>
      <c r="I28" s="112"/>
      <c r="J28" s="112"/>
      <c r="K28" s="112"/>
    </row>
    <row r="29" spans="1:11" s="103" customFormat="1" ht="18" hidden="1" customHeight="1">
      <c r="A29" s="27">
        <v>1.1000000000000001</v>
      </c>
      <c r="B29" s="32" t="s">
        <v>120</v>
      </c>
      <c r="C29" s="605">
        <f>+'Ekamut-caxs'!D30</f>
        <v>0</v>
      </c>
      <c r="D29" s="357"/>
      <c r="E29" s="122"/>
      <c r="F29" s="122"/>
      <c r="G29" s="122"/>
      <c r="H29" s="122"/>
      <c r="I29" s="102"/>
      <c r="J29" s="102"/>
      <c r="K29" s="102"/>
    </row>
    <row r="30" spans="1:11" s="103" customFormat="1" ht="18" customHeight="1">
      <c r="A30" s="27">
        <v>1.1000000000000001</v>
      </c>
      <c r="B30" s="32" t="s">
        <v>13</v>
      </c>
      <c r="C30" s="605">
        <f>+'Ekamut-caxs'!D31</f>
        <v>445</v>
      </c>
      <c r="D30" s="131"/>
      <c r="E30" s="122"/>
      <c r="F30" s="122"/>
      <c r="G30" s="122"/>
      <c r="H30" s="122"/>
      <c r="I30" s="102"/>
      <c r="J30" s="102"/>
      <c r="K30" s="102"/>
    </row>
    <row r="31" spans="1:11" s="115" customFormat="1" ht="18" customHeight="1">
      <c r="A31" s="78">
        <v>2</v>
      </c>
      <c r="B31" s="331" t="s">
        <v>15</v>
      </c>
      <c r="C31" s="596">
        <f>+'Ekamut-caxs'!D32</f>
        <v>687.3</v>
      </c>
      <c r="D31" s="458"/>
      <c r="E31" s="106"/>
      <c r="F31" s="106"/>
      <c r="G31" s="106"/>
      <c r="H31" s="106"/>
      <c r="I31" s="114"/>
      <c r="J31" s="114"/>
      <c r="K31" s="114"/>
    </row>
    <row r="32" spans="1:11" s="115" customFormat="1" ht="18" customHeight="1">
      <c r="A32" s="78">
        <v>3</v>
      </c>
      <c r="B32" s="331" t="s">
        <v>14</v>
      </c>
      <c r="C32" s="596">
        <f>+'Ekamut-caxs'!D33</f>
        <v>668.1</v>
      </c>
      <c r="D32" s="458"/>
      <c r="E32" s="106"/>
      <c r="F32" s="106"/>
      <c r="G32" s="106"/>
      <c r="H32" s="106"/>
      <c r="I32" s="114"/>
      <c r="J32" s="114"/>
      <c r="K32" s="114"/>
    </row>
    <row r="33" spans="1:11" s="115" customFormat="1" ht="18" customHeight="1">
      <c r="A33" s="78">
        <v>4</v>
      </c>
      <c r="B33" s="331" t="s">
        <v>16</v>
      </c>
      <c r="C33" s="596">
        <f>+'Ekamut-caxs'!D34</f>
        <v>123.1</v>
      </c>
      <c r="D33" s="458"/>
      <c r="E33" s="106"/>
      <c r="F33" s="106"/>
      <c r="G33" s="106"/>
      <c r="H33" s="106"/>
      <c r="I33" s="114"/>
      <c r="J33" s="114"/>
      <c r="K33" s="114"/>
    </row>
    <row r="34" spans="1:11" s="115" customFormat="1" ht="18" customHeight="1">
      <c r="A34" s="78">
        <v>5</v>
      </c>
      <c r="B34" s="331" t="s">
        <v>17</v>
      </c>
      <c r="C34" s="596">
        <f>+'Ekamut-caxs'!D35</f>
        <v>38.4</v>
      </c>
      <c r="D34" s="132"/>
      <c r="E34" s="106"/>
      <c r="F34" s="106"/>
      <c r="G34" s="106"/>
      <c r="H34" s="106"/>
      <c r="I34" s="114"/>
      <c r="J34" s="114"/>
      <c r="K34" s="114"/>
    </row>
    <row r="35" spans="1:11" s="115" customFormat="1" ht="18" hidden="1" customHeight="1">
      <c r="A35" s="78">
        <v>6</v>
      </c>
      <c r="B35" s="331" t="s">
        <v>18</v>
      </c>
      <c r="C35" s="596">
        <f>+'Ekamut-caxs'!D36</f>
        <v>0</v>
      </c>
      <c r="D35" s="132"/>
      <c r="E35" s="106"/>
      <c r="F35" s="106"/>
      <c r="G35" s="106"/>
      <c r="H35" s="106"/>
      <c r="I35" s="114"/>
      <c r="J35" s="114"/>
      <c r="K35" s="114"/>
    </row>
    <row r="36" spans="1:11" s="115" customFormat="1" ht="18" customHeight="1">
      <c r="A36" s="78">
        <v>6</v>
      </c>
      <c r="B36" s="331" t="s">
        <v>19</v>
      </c>
      <c r="C36" s="596">
        <f>SUM(C37:C39)</f>
        <v>191.7</v>
      </c>
      <c r="D36" s="132"/>
      <c r="E36" s="106"/>
      <c r="F36" s="106"/>
      <c r="G36" s="106"/>
      <c r="H36" s="106"/>
      <c r="I36" s="114"/>
      <c r="J36" s="114"/>
      <c r="K36" s="114"/>
    </row>
    <row r="37" spans="1:11" ht="18" customHeight="1">
      <c r="A37" s="27">
        <v>6.1</v>
      </c>
      <c r="B37" s="32" t="s">
        <v>20</v>
      </c>
      <c r="C37" s="605">
        <f>+'Ekamut-caxs'!D38</f>
        <v>115.2</v>
      </c>
    </row>
    <row r="38" spans="1:11" ht="18" customHeight="1">
      <c r="A38" s="27">
        <v>6.2</v>
      </c>
      <c r="B38" s="32" t="s">
        <v>21</v>
      </c>
      <c r="C38" s="605">
        <f>+'Ekamut-caxs'!D39</f>
        <v>4.5</v>
      </c>
    </row>
    <row r="39" spans="1:11" ht="18" customHeight="1">
      <c r="A39" s="27">
        <v>6.3</v>
      </c>
      <c r="B39" s="32" t="s">
        <v>22</v>
      </c>
      <c r="C39" s="605">
        <f>+'Ekamut-caxs'!D40</f>
        <v>72</v>
      </c>
    </row>
    <row r="40" spans="1:11" s="115" customFormat="1" ht="18" customHeight="1">
      <c r="A40" s="78">
        <v>7</v>
      </c>
      <c r="B40" s="331" t="s">
        <v>23</v>
      </c>
      <c r="C40" s="596">
        <f>+'Ekamut-caxs'!D41</f>
        <v>7</v>
      </c>
      <c r="D40" s="132"/>
      <c r="E40" s="106"/>
      <c r="F40" s="106"/>
      <c r="G40" s="106"/>
      <c r="H40" s="106"/>
      <c r="I40" s="114"/>
      <c r="J40" s="114"/>
      <c r="K40" s="114"/>
    </row>
    <row r="41" spans="1:11" s="115" customFormat="1" ht="18" customHeight="1">
      <c r="A41" s="78">
        <v>8</v>
      </c>
      <c r="B41" s="331" t="s">
        <v>31</v>
      </c>
      <c r="C41" s="604">
        <f>+'Ekamut-caxs'!D42</f>
        <v>290</v>
      </c>
      <c r="D41" s="54"/>
      <c r="E41" s="106"/>
      <c r="F41" s="106"/>
      <c r="G41" s="106"/>
      <c r="H41" s="106"/>
      <c r="I41" s="114"/>
      <c r="J41" s="114"/>
      <c r="K41" s="114"/>
    </row>
    <row r="42" spans="1:11" s="115" customFormat="1" ht="18" customHeight="1">
      <c r="A42" s="78">
        <v>9</v>
      </c>
      <c r="B42" s="331" t="s">
        <v>24</v>
      </c>
      <c r="C42" s="604">
        <f>+'Ekamut-caxs'!D43</f>
        <v>180</v>
      </c>
      <c r="D42" s="132"/>
      <c r="E42" s="106"/>
      <c r="F42" s="106"/>
      <c r="G42" s="106"/>
      <c r="H42" s="106"/>
      <c r="I42" s="114"/>
      <c r="J42" s="114"/>
      <c r="K42" s="114"/>
    </row>
    <row r="43" spans="1:11" s="115" customFormat="1" ht="18" hidden="1" customHeight="1">
      <c r="A43" s="78">
        <v>11</v>
      </c>
      <c r="B43" s="336" t="s">
        <v>77</v>
      </c>
      <c r="C43" s="604">
        <f>+'Ekamut-caxs'!D44</f>
        <v>0</v>
      </c>
      <c r="D43" s="132"/>
      <c r="E43" s="106"/>
      <c r="F43" s="106"/>
      <c r="G43" s="106"/>
      <c r="H43" s="106"/>
      <c r="I43" s="114"/>
      <c r="J43" s="114"/>
      <c r="K43" s="114"/>
    </row>
    <row r="44" spans="1:11" s="88" customFormat="1" ht="18" hidden="1" customHeight="1">
      <c r="A44" s="78">
        <v>12</v>
      </c>
      <c r="B44" s="331" t="s">
        <v>50</v>
      </c>
      <c r="C44" s="596">
        <f>+'Ekamut-caxs'!D45</f>
        <v>0</v>
      </c>
      <c r="D44" s="133"/>
      <c r="E44" s="86"/>
      <c r="F44" s="86"/>
      <c r="G44" s="86"/>
      <c r="H44" s="71"/>
      <c r="I44" s="87"/>
      <c r="J44" s="87"/>
      <c r="K44" s="87"/>
    </row>
    <row r="45" spans="1:11" s="115" customFormat="1" ht="18" customHeight="1">
      <c r="A45" s="78">
        <v>10</v>
      </c>
      <c r="B45" s="331" t="s">
        <v>121</v>
      </c>
      <c r="C45" s="596">
        <f>+'Ekamut-caxs'!D46</f>
        <v>70</v>
      </c>
      <c r="D45" s="132"/>
      <c r="E45" s="106"/>
      <c r="F45" s="106"/>
      <c r="G45" s="106"/>
      <c r="H45" s="106"/>
      <c r="I45" s="114"/>
      <c r="J45" s="114"/>
      <c r="K45" s="114"/>
    </row>
    <row r="46" spans="1:11" s="115" customFormat="1" ht="18" hidden="1" customHeight="1">
      <c r="A46" s="78">
        <v>14</v>
      </c>
      <c r="B46" s="331" t="s">
        <v>122</v>
      </c>
      <c r="C46" s="596">
        <f>+'Ekamut-caxs'!D47</f>
        <v>0</v>
      </c>
      <c r="D46" s="132"/>
      <c r="E46" s="106"/>
      <c r="F46" s="106"/>
      <c r="G46" s="106"/>
      <c r="H46" s="106"/>
      <c r="I46" s="114"/>
      <c r="J46" s="114"/>
      <c r="K46" s="114"/>
    </row>
    <row r="47" spans="1:11" s="115" customFormat="1" ht="18" hidden="1" customHeight="1">
      <c r="A47" s="78">
        <v>15</v>
      </c>
      <c r="B47" s="331" t="s">
        <v>25</v>
      </c>
      <c r="C47" s="596">
        <f>+'Ekamut-caxs'!D48</f>
        <v>0</v>
      </c>
      <c r="D47" s="132"/>
      <c r="E47" s="106"/>
      <c r="F47" s="106"/>
      <c r="G47" s="106"/>
      <c r="H47" s="106"/>
      <c r="I47" s="114"/>
      <c r="J47" s="114"/>
      <c r="K47" s="114"/>
    </row>
    <row r="48" spans="1:11" s="113" customFormat="1" ht="17.25" customHeight="1">
      <c r="A48" s="78">
        <v>11</v>
      </c>
      <c r="B48" s="331" t="s">
        <v>26</v>
      </c>
      <c r="C48" s="596">
        <f>+'Ekamut-caxs'!D49</f>
        <v>18</v>
      </c>
      <c r="D48" s="130"/>
      <c r="E48" s="121"/>
      <c r="F48" s="121"/>
      <c r="G48" s="121"/>
      <c r="H48" s="121"/>
      <c r="I48" s="112"/>
      <c r="J48" s="112"/>
      <c r="K48" s="112"/>
    </row>
    <row r="49" spans="1:11" s="113" customFormat="1" ht="18" hidden="1" customHeight="1">
      <c r="A49" s="78">
        <v>17</v>
      </c>
      <c r="B49" s="331" t="s">
        <v>69</v>
      </c>
      <c r="C49" s="596">
        <f>+'Ekamut-caxs'!D50</f>
        <v>0</v>
      </c>
      <c r="D49" s="130"/>
      <c r="E49" s="121"/>
      <c r="F49" s="121"/>
      <c r="G49" s="121"/>
      <c r="H49" s="121"/>
      <c r="I49" s="112"/>
      <c r="J49" s="112"/>
      <c r="K49" s="112"/>
    </row>
    <row r="50" spans="1:11" s="113" customFormat="1" ht="18" hidden="1" customHeight="1">
      <c r="A50" s="78">
        <v>18</v>
      </c>
      <c r="B50" s="331" t="s">
        <v>56</v>
      </c>
      <c r="C50" s="596">
        <f>+'Ekamut-caxs'!D51</f>
        <v>0</v>
      </c>
      <c r="D50" s="130"/>
      <c r="E50" s="121"/>
      <c r="F50" s="121"/>
      <c r="G50" s="121"/>
      <c r="H50" s="121"/>
      <c r="I50" s="112"/>
      <c r="J50" s="112"/>
      <c r="K50" s="112"/>
    </row>
    <row r="51" spans="1:11" s="88" customFormat="1" ht="18" hidden="1" customHeight="1">
      <c r="A51" s="78">
        <v>19</v>
      </c>
      <c r="B51" s="331" t="s">
        <v>47</v>
      </c>
      <c r="C51" s="596">
        <f>+'Ekamut-caxs'!D52</f>
        <v>0</v>
      </c>
      <c r="D51" s="133"/>
      <c r="E51" s="86"/>
      <c r="F51" s="86"/>
      <c r="G51" s="86"/>
      <c r="H51" s="71"/>
      <c r="I51" s="87"/>
      <c r="J51" s="87"/>
      <c r="K51" s="87"/>
    </row>
    <row r="52" spans="1:11" s="88" customFormat="1" ht="18.75" customHeight="1">
      <c r="A52" s="78">
        <v>12</v>
      </c>
      <c r="B52" s="331" t="s">
        <v>78</v>
      </c>
      <c r="C52" s="596">
        <f>+'Ekamut-caxs'!D53</f>
        <v>20</v>
      </c>
      <c r="D52" s="133"/>
      <c r="E52" s="86"/>
      <c r="F52" s="86"/>
      <c r="G52" s="86"/>
      <c r="H52" s="71"/>
      <c r="I52" s="87"/>
      <c r="J52" s="87"/>
      <c r="K52" s="87"/>
    </row>
    <row r="53" spans="1:11" s="88" customFormat="1" ht="18" customHeight="1">
      <c r="A53" s="78">
        <v>13</v>
      </c>
      <c r="B53" s="331" t="s">
        <v>79</v>
      </c>
      <c r="C53" s="596">
        <f>+'Ekamut-caxs'!D54</f>
        <v>95</v>
      </c>
      <c r="D53" s="54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14</v>
      </c>
      <c r="B54" s="331" t="s">
        <v>48</v>
      </c>
      <c r="C54" s="596">
        <f>+'Ekamut-caxs'!D55</f>
        <v>3</v>
      </c>
      <c r="D54" s="133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23</v>
      </c>
      <c r="B55" s="331" t="s">
        <v>123</v>
      </c>
      <c r="C55" s="596">
        <f>+'Ekamut-caxs'!D56</f>
        <v>0</v>
      </c>
      <c r="D55" s="133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24</v>
      </c>
      <c r="B56" s="331" t="s">
        <v>49</v>
      </c>
      <c r="C56" s="596">
        <f>+'Ekamut-caxs'!D57</f>
        <v>0</v>
      </c>
      <c r="D56" s="133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25</v>
      </c>
      <c r="B57" s="331" t="s">
        <v>66</v>
      </c>
      <c r="C57" s="596">
        <f>+'Ekamut-caxs'!D58</f>
        <v>0</v>
      </c>
      <c r="D57" s="133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26</v>
      </c>
      <c r="B58" s="498" t="s">
        <v>201</v>
      </c>
      <c r="C58" s="596">
        <f>+'Ekamut-caxs'!D59</f>
        <v>0</v>
      </c>
      <c r="D58" s="133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27</v>
      </c>
      <c r="B59" s="349" t="s">
        <v>202</v>
      </c>
      <c r="C59" s="596">
        <f>+'Ekamut-caxs'!D60</f>
        <v>0</v>
      </c>
      <c r="D59" s="133"/>
      <c r="E59" s="86"/>
      <c r="F59" s="86"/>
      <c r="G59" s="86"/>
      <c r="H59" s="71"/>
      <c r="I59" s="87"/>
      <c r="J59" s="87"/>
      <c r="K59" s="87"/>
    </row>
    <row r="60" spans="1:11" s="88" customFormat="1" ht="18" customHeight="1">
      <c r="A60" s="78">
        <v>15</v>
      </c>
      <c r="B60" s="331" t="s">
        <v>80</v>
      </c>
      <c r="C60" s="596">
        <f>+'Ekamut-caxs'!D61</f>
        <v>445</v>
      </c>
      <c r="D60" s="133"/>
      <c r="E60" s="86"/>
      <c r="F60" s="86"/>
      <c r="G60" s="86"/>
      <c r="H60" s="71"/>
      <c r="I60" s="87"/>
      <c r="J60" s="87"/>
      <c r="K60" s="87"/>
    </row>
    <row r="61" spans="1:11" s="88" customFormat="1" ht="17.25" hidden="1">
      <c r="A61" s="78">
        <v>16</v>
      </c>
      <c r="B61" s="331" t="s">
        <v>136</v>
      </c>
      <c r="C61" s="596">
        <f>+'Ekamut-caxs'!D62</f>
        <v>0</v>
      </c>
      <c r="D61" s="133"/>
      <c r="E61" s="86"/>
      <c r="F61" s="86"/>
      <c r="G61" s="86"/>
      <c r="H61" s="71"/>
      <c r="I61" s="87"/>
      <c r="J61" s="87"/>
      <c r="K61" s="87"/>
    </row>
    <row r="62" spans="1:11" s="87" customFormat="1" ht="18" customHeight="1">
      <c r="A62" s="78">
        <v>16</v>
      </c>
      <c r="B62" s="351" t="s">
        <v>274</v>
      </c>
      <c r="C62" s="604">
        <f>+'Ekamut-caxs'!D63</f>
        <v>20</v>
      </c>
      <c r="D62" s="133"/>
      <c r="E62" s="86"/>
      <c r="F62" s="86"/>
      <c r="G62" s="86"/>
      <c r="H62" s="71"/>
    </row>
    <row r="63" spans="1:11" s="87" customFormat="1" ht="18" hidden="1" customHeight="1">
      <c r="A63" s="78">
        <v>31</v>
      </c>
      <c r="B63" s="351"/>
      <c r="C63" s="604">
        <f>+'Ekamut-caxs'!D64</f>
        <v>0</v>
      </c>
      <c r="D63" s="125"/>
      <c r="E63" s="86"/>
      <c r="F63" s="86"/>
      <c r="G63" s="86"/>
      <c r="H63" s="71"/>
    </row>
    <row r="64" spans="1:11" s="115" customFormat="1" ht="22.5" hidden="1" customHeight="1">
      <c r="A64" s="78">
        <v>32</v>
      </c>
      <c r="B64" s="352" t="s">
        <v>37</v>
      </c>
      <c r="C64" s="596">
        <f>SUM(C65:C67)</f>
        <v>0</v>
      </c>
      <c r="D64" s="132"/>
      <c r="E64" s="106"/>
      <c r="F64" s="106"/>
      <c r="G64" s="106"/>
      <c r="H64" s="106"/>
      <c r="I64" s="114"/>
      <c r="J64" s="114"/>
      <c r="K64" s="114"/>
    </row>
    <row r="65" spans="1:11" ht="19.5" hidden="1" customHeight="1">
      <c r="A65" s="14">
        <v>32.1</v>
      </c>
      <c r="B65" s="118" t="s">
        <v>38</v>
      </c>
      <c r="C65" s="606"/>
    </row>
    <row r="66" spans="1:11" ht="19.5" hidden="1" customHeight="1">
      <c r="A66" s="14">
        <v>32.200000000000003</v>
      </c>
      <c r="B66" s="118" t="s">
        <v>51</v>
      </c>
      <c r="C66" s="606"/>
    </row>
    <row r="67" spans="1:11" ht="19.5" hidden="1" customHeight="1">
      <c r="A67" s="14">
        <v>32.299999999999997</v>
      </c>
      <c r="B67" s="118" t="s">
        <v>87</v>
      </c>
      <c r="C67" s="606">
        <f>+'Ekamut-caxs'!D67</f>
        <v>0</v>
      </c>
    </row>
    <row r="68" spans="1:11" s="115" customFormat="1" ht="17.25" customHeight="1">
      <c r="A68" s="90">
        <v>17</v>
      </c>
      <c r="B68" s="337" t="s">
        <v>39</v>
      </c>
      <c r="C68" s="596">
        <f>+'Deb. ev kreditor'!D59-'Deb. ev kreditor'!D54</f>
        <v>233.29999999999998</v>
      </c>
      <c r="D68" s="132"/>
      <c r="E68" s="106"/>
      <c r="F68" s="106"/>
      <c r="G68" s="106"/>
      <c r="H68" s="106"/>
      <c r="I68" s="114"/>
      <c r="J68" s="114"/>
      <c r="K68" s="114"/>
    </row>
    <row r="69" spans="1:11" s="115" customFormat="1" ht="16.5" hidden="1" customHeight="1">
      <c r="A69" s="90">
        <v>34</v>
      </c>
      <c r="B69" s="338" t="s">
        <v>88</v>
      </c>
      <c r="C69" s="604"/>
      <c r="D69" s="132"/>
      <c r="E69" s="106"/>
      <c r="F69" s="106"/>
      <c r="G69" s="106"/>
      <c r="H69" s="106"/>
      <c r="I69" s="114"/>
      <c r="J69" s="114"/>
      <c r="K69" s="114"/>
    </row>
    <row r="70" spans="1:11" s="98" customFormat="1" ht="21.75" customHeight="1">
      <c r="A70" s="44" t="s">
        <v>59</v>
      </c>
      <c r="B70" s="101" t="s">
        <v>62</v>
      </c>
      <c r="C70" s="603">
        <f>C71+C79</f>
        <v>235</v>
      </c>
      <c r="D70" s="134"/>
      <c r="E70" s="123"/>
      <c r="F70" s="123"/>
      <c r="G70" s="123"/>
      <c r="H70" s="123"/>
      <c r="I70" s="97"/>
      <c r="J70" s="97"/>
      <c r="K70" s="97"/>
    </row>
    <row r="71" spans="1:11" s="113" customFormat="1" ht="26.25" customHeight="1">
      <c r="A71" s="90">
        <v>1</v>
      </c>
      <c r="B71" s="340" t="s">
        <v>92</v>
      </c>
      <c r="C71" s="596">
        <f>SUM(C72:C78)</f>
        <v>235</v>
      </c>
      <c r="D71" s="130"/>
      <c r="E71" s="121"/>
      <c r="F71" s="121"/>
      <c r="G71" s="121"/>
      <c r="H71" s="121"/>
      <c r="I71" s="112"/>
      <c r="J71" s="112"/>
      <c r="K71" s="112"/>
    </row>
    <row r="72" spans="1:11" s="113" customFormat="1" ht="17.25" hidden="1" customHeight="1">
      <c r="A72" s="90">
        <v>1.1000000000000001</v>
      </c>
      <c r="B72" s="341" t="s">
        <v>89</v>
      </c>
      <c r="C72" s="604"/>
      <c r="D72" s="130"/>
      <c r="E72" s="121"/>
      <c r="F72" s="121"/>
      <c r="G72" s="121"/>
      <c r="H72" s="121"/>
      <c r="I72" s="112"/>
      <c r="J72" s="112"/>
      <c r="K72" s="112"/>
    </row>
    <row r="73" spans="1:11" s="113" customFormat="1" ht="17.25" customHeight="1">
      <c r="A73" s="90">
        <v>1.1000000000000001</v>
      </c>
      <c r="B73" s="341" t="s">
        <v>90</v>
      </c>
      <c r="C73" s="604">
        <v>235</v>
      </c>
      <c r="D73" s="130"/>
      <c r="E73" s="121"/>
      <c r="F73" s="121"/>
      <c r="G73" s="121"/>
      <c r="H73" s="121"/>
      <c r="I73" s="112"/>
      <c r="J73" s="112"/>
      <c r="K73" s="112"/>
    </row>
    <row r="74" spans="1:11" s="113" customFormat="1" ht="18" hidden="1" customHeight="1">
      <c r="A74" s="90">
        <v>1.3</v>
      </c>
      <c r="B74" s="341" t="s">
        <v>91</v>
      </c>
      <c r="C74" s="604"/>
      <c r="D74" s="130"/>
      <c r="E74" s="121"/>
      <c r="F74" s="121"/>
      <c r="G74" s="121"/>
      <c r="H74" s="121"/>
      <c r="I74" s="112"/>
      <c r="J74" s="112"/>
      <c r="K74" s="112"/>
    </row>
    <row r="75" spans="1:11" s="113" customFormat="1" ht="18" hidden="1" customHeight="1">
      <c r="A75" s="90">
        <v>1.4</v>
      </c>
      <c r="B75" s="341" t="s">
        <v>203</v>
      </c>
      <c r="C75" s="604"/>
      <c r="D75" s="130"/>
      <c r="E75" s="121"/>
      <c r="F75" s="121"/>
      <c r="G75" s="121"/>
      <c r="H75" s="121"/>
      <c r="I75" s="112"/>
      <c r="J75" s="112"/>
      <c r="K75" s="112"/>
    </row>
    <row r="76" spans="1:11" s="113" customFormat="1" ht="17.25" hidden="1" customHeight="1">
      <c r="A76" s="90">
        <v>1.5</v>
      </c>
      <c r="B76" s="341" t="s">
        <v>67</v>
      </c>
      <c r="C76" s="604"/>
      <c r="D76" s="130"/>
      <c r="E76" s="121"/>
      <c r="F76" s="121"/>
      <c r="G76" s="121"/>
      <c r="H76" s="121"/>
      <c r="I76" s="112"/>
      <c r="J76" s="112"/>
      <c r="K76" s="112"/>
    </row>
    <row r="77" spans="1:11" s="113" customFormat="1" ht="17.25" hidden="1" customHeight="1">
      <c r="A77" s="90">
        <v>1.6</v>
      </c>
      <c r="B77" s="342" t="s">
        <v>68</v>
      </c>
      <c r="C77" s="604"/>
      <c r="D77" s="130"/>
      <c r="E77" s="121"/>
      <c r="F77" s="121"/>
      <c r="G77" s="121"/>
      <c r="H77" s="121"/>
      <c r="I77" s="112"/>
      <c r="J77" s="112"/>
      <c r="K77" s="112"/>
    </row>
    <row r="78" spans="1:11" s="113" customFormat="1" ht="17.25" hidden="1" customHeight="1">
      <c r="A78" s="90">
        <v>1.7</v>
      </c>
      <c r="B78" s="342"/>
      <c r="C78" s="604"/>
      <c r="D78" s="523"/>
      <c r="E78" s="121"/>
      <c r="F78" s="121"/>
      <c r="G78" s="121"/>
      <c r="H78" s="121"/>
      <c r="I78" s="112"/>
      <c r="J78" s="112"/>
      <c r="K78" s="112"/>
    </row>
    <row r="79" spans="1:11" s="113" customFormat="1" ht="35.25" hidden="1" customHeight="1">
      <c r="A79" s="90">
        <v>2</v>
      </c>
      <c r="B79" s="340" t="s">
        <v>93</v>
      </c>
      <c r="C79" s="596">
        <f>SUM(C80:C82)</f>
        <v>0</v>
      </c>
      <c r="D79" s="130"/>
      <c r="E79" s="121"/>
      <c r="F79" s="121"/>
      <c r="G79" s="121"/>
      <c r="H79" s="121"/>
      <c r="I79" s="112"/>
      <c r="J79" s="112"/>
      <c r="K79" s="112"/>
    </row>
    <row r="80" spans="1:11" s="113" customFormat="1" ht="18.75" hidden="1" customHeight="1">
      <c r="A80" s="90">
        <v>2.1</v>
      </c>
      <c r="B80" s="340" t="s">
        <v>64</v>
      </c>
      <c r="C80" s="604"/>
      <c r="D80" s="130"/>
      <c r="E80" s="121"/>
      <c r="F80" s="121"/>
      <c r="G80" s="121"/>
      <c r="H80" s="121"/>
      <c r="I80" s="112"/>
      <c r="J80" s="112"/>
      <c r="K80" s="112"/>
    </row>
    <row r="81" spans="1:11" s="113" customFormat="1" ht="18.75" hidden="1" customHeight="1">
      <c r="A81" s="90">
        <v>2.2000000000000002</v>
      </c>
      <c r="B81" s="353" t="s">
        <v>63</v>
      </c>
      <c r="C81" s="604"/>
      <c r="D81" s="130"/>
      <c r="E81" s="121"/>
      <c r="F81" s="121"/>
      <c r="G81" s="121"/>
      <c r="H81" s="121"/>
      <c r="I81" s="112"/>
      <c r="J81" s="112"/>
      <c r="K81" s="112"/>
    </row>
    <row r="82" spans="1:11" s="113" customFormat="1" ht="18.75" hidden="1" customHeight="1">
      <c r="A82" s="90">
        <v>2.2999999999999998</v>
      </c>
      <c r="B82" s="340" t="s">
        <v>52</v>
      </c>
      <c r="C82" s="604"/>
      <c r="D82" s="130"/>
      <c r="E82" s="121"/>
      <c r="F82" s="121"/>
      <c r="G82" s="121"/>
      <c r="H82" s="121"/>
      <c r="I82" s="112"/>
      <c r="J82" s="112"/>
      <c r="K82" s="112"/>
    </row>
    <row r="83" spans="1:11" s="98" customFormat="1" ht="34.5" customHeight="1">
      <c r="A83" s="44" t="s">
        <v>60</v>
      </c>
      <c r="B83" s="13" t="s">
        <v>133</v>
      </c>
      <c r="C83" s="603">
        <f>SUM(C84:C85)</f>
        <v>217.7</v>
      </c>
      <c r="D83" s="134"/>
      <c r="E83" s="123"/>
      <c r="F83" s="123"/>
      <c r="G83" s="123"/>
      <c r="H83" s="123"/>
      <c r="I83" s="97"/>
      <c r="J83" s="97"/>
      <c r="K83" s="97"/>
    </row>
    <row r="84" spans="1:11" s="113" customFormat="1" ht="21" customHeight="1">
      <c r="A84" s="90">
        <v>1</v>
      </c>
      <c r="B84" s="335" t="s">
        <v>276</v>
      </c>
      <c r="C84" s="604">
        <v>217.7</v>
      </c>
      <c r="D84" s="130"/>
      <c r="E84" s="121"/>
      <c r="F84" s="121"/>
      <c r="G84" s="121"/>
      <c r="H84" s="121"/>
      <c r="I84" s="112"/>
      <c r="J84" s="112"/>
      <c r="K84" s="112"/>
    </row>
    <row r="85" spans="1:11" s="113" customFormat="1" ht="15.75" hidden="1" customHeight="1">
      <c r="A85" s="90">
        <v>2</v>
      </c>
      <c r="B85" s="335"/>
      <c r="C85" s="604"/>
      <c r="D85" s="125"/>
      <c r="E85" s="121"/>
      <c r="F85" s="121"/>
      <c r="G85" s="121"/>
      <c r="H85" s="121"/>
      <c r="I85" s="112"/>
      <c r="J85" s="112"/>
      <c r="K85" s="112"/>
    </row>
    <row r="86" spans="1:11" s="117" customFormat="1" ht="30.75" customHeight="1">
      <c r="A86" s="12" t="s">
        <v>40</v>
      </c>
      <c r="B86" s="13" t="s">
        <v>41</v>
      </c>
      <c r="C86" s="603">
        <f>C12+C13-C26</f>
        <v>57.599999999998545</v>
      </c>
      <c r="D86" s="533"/>
      <c r="E86" s="534"/>
      <c r="F86" s="359"/>
      <c r="G86" s="359"/>
      <c r="H86" s="301"/>
      <c r="I86" s="116"/>
      <c r="J86" s="116"/>
      <c r="K86" s="116"/>
    </row>
    <row r="87" spans="1:11" s="98" customFormat="1" ht="69.75" customHeight="1">
      <c r="A87" s="104"/>
      <c r="B87" s="105"/>
      <c r="C87" s="607"/>
      <c r="D87" s="370"/>
      <c r="E87" s="123"/>
      <c r="F87" s="123"/>
      <c r="G87" s="123"/>
      <c r="H87" s="123"/>
      <c r="I87" s="97"/>
      <c r="J87" s="97"/>
      <c r="K87" s="97"/>
    </row>
    <row r="88" spans="1:11" s="311" customFormat="1" ht="40.5" customHeight="1">
      <c r="B88" s="522" t="str">
        <f>+'Ekamut-caxs'!B71</f>
        <v>ԵՐԵՎԱՆԻ ՔԱՂԱՔԱՊԵՏ՝</v>
      </c>
      <c r="C88" s="608" t="str">
        <f>+'Ekamut-caxs'!D71</f>
        <v>ՀՐԱՉՅԱ ՍԱՐԳՍՅԱՆ</v>
      </c>
      <c r="E88" s="54"/>
      <c r="F88" s="54"/>
      <c r="G88" s="54"/>
      <c r="H88" s="54"/>
      <c r="I88" s="54"/>
      <c r="J88" s="54"/>
      <c r="K88" s="54"/>
    </row>
    <row r="89" spans="1:11" s="99" customFormat="1">
      <c r="C89" s="609"/>
      <c r="D89" s="224"/>
      <c r="E89" s="107"/>
      <c r="F89" s="107"/>
      <c r="G89" s="107"/>
      <c r="H89" s="107"/>
    </row>
    <row r="90" spans="1:11" s="99" customFormat="1">
      <c r="C90" s="609"/>
      <c r="D90" s="224"/>
      <c r="E90" s="107"/>
      <c r="F90" s="107"/>
      <c r="G90" s="107"/>
      <c r="H90" s="107"/>
    </row>
    <row r="91" spans="1:11" s="99" customFormat="1">
      <c r="C91" s="609"/>
      <c r="D91" s="128"/>
      <c r="E91" s="107"/>
      <c r="F91" s="107"/>
      <c r="G91" s="107"/>
      <c r="H91" s="107"/>
    </row>
    <row r="92" spans="1:11" s="99" customFormat="1">
      <c r="C92" s="609"/>
      <c r="D92" s="128"/>
      <c r="E92" s="107"/>
      <c r="F92" s="107"/>
      <c r="G92" s="107"/>
      <c r="H92" s="107"/>
    </row>
    <row r="93" spans="1:11" s="99" customFormat="1">
      <c r="C93" s="609"/>
      <c r="D93" s="128"/>
      <c r="E93" s="107"/>
      <c r="F93" s="107"/>
      <c r="G93" s="107"/>
      <c r="H93" s="107"/>
    </row>
    <row r="94" spans="1:11" s="99" customFormat="1">
      <c r="C94" s="609"/>
      <c r="D94" s="128"/>
      <c r="E94" s="107"/>
      <c r="F94" s="107"/>
      <c r="G94" s="107"/>
      <c r="H94" s="107"/>
    </row>
    <row r="95" spans="1:11" s="99" customFormat="1">
      <c r="C95" s="609"/>
      <c r="D95" s="128"/>
      <c r="E95" s="107"/>
      <c r="F95" s="107"/>
      <c r="G95" s="107"/>
      <c r="H95" s="107"/>
    </row>
    <row r="96" spans="1:11" s="99" customFormat="1">
      <c r="C96" s="609"/>
      <c r="D96" s="128"/>
      <c r="E96" s="107"/>
      <c r="F96" s="107"/>
      <c r="G96" s="107"/>
      <c r="H96" s="107"/>
    </row>
    <row r="97" spans="3:8" s="99" customFormat="1">
      <c r="C97" s="609"/>
      <c r="D97" s="128"/>
      <c r="E97" s="107"/>
      <c r="F97" s="107"/>
      <c r="G97" s="107"/>
      <c r="H97" s="107"/>
    </row>
    <row r="98" spans="3:8" s="99" customFormat="1">
      <c r="C98" s="609"/>
      <c r="D98" s="128"/>
      <c r="E98" s="107"/>
      <c r="F98" s="107"/>
      <c r="G98" s="107"/>
      <c r="H98" s="107"/>
    </row>
    <row r="99" spans="3:8" s="99" customFormat="1">
      <c r="C99" s="609"/>
      <c r="D99" s="128"/>
      <c r="E99" s="107"/>
      <c r="F99" s="107"/>
      <c r="G99" s="107"/>
      <c r="H99" s="107"/>
    </row>
    <row r="100" spans="3:8" s="99" customFormat="1">
      <c r="C100" s="609"/>
      <c r="D100" s="128"/>
      <c r="E100" s="107"/>
      <c r="F100" s="107"/>
      <c r="G100" s="107"/>
      <c r="H100" s="107"/>
    </row>
    <row r="101" spans="3:8" s="99" customFormat="1">
      <c r="C101" s="609"/>
      <c r="D101" s="128"/>
      <c r="E101" s="107"/>
      <c r="F101" s="107"/>
      <c r="G101" s="107"/>
      <c r="H101" s="107"/>
    </row>
    <row r="102" spans="3:8" s="99" customFormat="1">
      <c r="C102" s="609"/>
      <c r="D102" s="128"/>
      <c r="E102" s="107"/>
      <c r="F102" s="107"/>
      <c r="G102" s="107"/>
      <c r="H102" s="107"/>
    </row>
    <row r="103" spans="3:8" s="99" customFormat="1">
      <c r="C103" s="609"/>
      <c r="D103" s="128"/>
      <c r="E103" s="107"/>
      <c r="F103" s="107"/>
      <c r="G103" s="107"/>
      <c r="H103" s="107"/>
    </row>
    <row r="104" spans="3:8" s="99" customFormat="1">
      <c r="C104" s="609"/>
      <c r="D104" s="128"/>
      <c r="E104" s="107"/>
      <c r="F104" s="107"/>
      <c r="G104" s="107"/>
      <c r="H104" s="107"/>
    </row>
    <row r="105" spans="3:8" s="99" customFormat="1">
      <c r="C105" s="609"/>
      <c r="D105" s="128"/>
      <c r="E105" s="107"/>
      <c r="F105" s="107"/>
      <c r="G105" s="107"/>
      <c r="H105" s="107"/>
    </row>
    <row r="106" spans="3:8" s="99" customFormat="1">
      <c r="C106" s="609"/>
      <c r="D106" s="128"/>
      <c r="E106" s="107"/>
      <c r="F106" s="107"/>
      <c r="G106" s="107"/>
      <c r="H106" s="107"/>
    </row>
    <row r="107" spans="3:8" s="99" customFormat="1">
      <c r="C107" s="609"/>
      <c r="D107" s="128"/>
      <c r="E107" s="107"/>
      <c r="F107" s="107"/>
      <c r="G107" s="107"/>
      <c r="H107" s="107"/>
    </row>
    <row r="108" spans="3:8" s="99" customFormat="1">
      <c r="C108" s="609"/>
      <c r="D108" s="128"/>
      <c r="E108" s="107"/>
      <c r="F108" s="107"/>
      <c r="G108" s="107"/>
      <c r="H108" s="107"/>
    </row>
    <row r="109" spans="3:8" s="99" customFormat="1">
      <c r="C109" s="609"/>
      <c r="D109" s="128"/>
      <c r="E109" s="107"/>
      <c r="F109" s="107"/>
      <c r="G109" s="107"/>
      <c r="H109" s="107"/>
    </row>
    <row r="110" spans="3:8" s="99" customFormat="1">
      <c r="C110" s="609"/>
      <c r="D110" s="128"/>
      <c r="E110" s="107"/>
      <c r="F110" s="107"/>
      <c r="G110" s="107"/>
      <c r="H110" s="107"/>
    </row>
  </sheetData>
  <sheetProtection formatCells="0" formatColumns="0" formatRows="0" insertColumns="0" insertRows="0" insertHyperlinks="0" deleteColumns="0" deleteRows="0" sort="0" autoFilter="0" pivotTables="0"/>
  <mergeCells count="5">
    <mergeCell ref="D12:E12"/>
    <mergeCell ref="D86:E86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C86 C52:C53 C32:C34 C29:C30 C20 C26:C27 C36:C40 C79 C70 C44:C50 C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1" zoomScaleSheetLayoutView="100" workbookViewId="0">
      <selection activeCell="F54" sqref="F54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2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6" t="s">
        <v>57</v>
      </c>
      <c r="B1" s="536"/>
      <c r="C1" s="536"/>
      <c r="D1" s="536"/>
      <c r="E1" s="536"/>
      <c r="F1" s="536"/>
    </row>
    <row r="2" spans="1:18" s="22" customFormat="1" ht="25.5" customHeight="1">
      <c r="A2" s="531" t="str">
        <f>+'Ekamut-caxs'!A8:D8</f>
        <v xml:space="preserve">«Երևանի Ավանի մանկապատանեկան համալիր մարզադպրոց»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9" t="s">
        <v>232</v>
      </c>
      <c r="B3" s="539"/>
      <c r="C3" s="539"/>
      <c r="D3" s="539"/>
      <c r="E3" s="539"/>
      <c r="F3" s="539"/>
      <c r="G3" s="23"/>
      <c r="H3" s="23"/>
      <c r="I3" s="23"/>
    </row>
    <row r="4" spans="1:18" ht="20.25" customHeight="1">
      <c r="F4" s="513" t="s">
        <v>0</v>
      </c>
    </row>
    <row r="5" spans="1:18" ht="75" customHeight="1">
      <c r="A5" s="83" t="s">
        <v>3</v>
      </c>
      <c r="B5" s="84" t="s">
        <v>33</v>
      </c>
      <c r="C5" s="295" t="s">
        <v>179</v>
      </c>
      <c r="D5" s="295" t="s">
        <v>180</v>
      </c>
      <c r="E5" s="85" t="s">
        <v>53</v>
      </c>
      <c r="F5" s="496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3">
        <f>SUM(C7:C15,C18:C20)</f>
        <v>41165.799999999996</v>
      </c>
      <c r="D6" s="363">
        <f>SUM(D7:D15,D18:D20)</f>
        <v>41214.799999999996</v>
      </c>
      <c r="E6" s="363">
        <f t="shared" ref="E6:E62" si="0">D6-C6</f>
        <v>49</v>
      </c>
      <c r="F6" s="514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1" t="s">
        <v>119</v>
      </c>
      <c r="C7" s="344">
        <v>39846.6</v>
      </c>
      <c r="D7" s="345">
        <f>+'Ekamut-caxs'!D12</f>
        <v>39846.6</v>
      </c>
      <c r="E7" s="345">
        <f t="shared" si="0"/>
        <v>0</v>
      </c>
      <c r="F7" s="346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2" t="s">
        <v>194</v>
      </c>
      <c r="C8" s="344"/>
      <c r="D8" s="345">
        <f>+'Ekamut-caxs'!D13</f>
        <v>0</v>
      </c>
      <c r="E8" s="345">
        <f t="shared" ref="E8" si="1">D8-C8</f>
        <v>0</v>
      </c>
      <c r="F8" s="346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1" t="s">
        <v>8</v>
      </c>
      <c r="C9" s="344"/>
      <c r="D9" s="345">
        <f>+'Ekamut-caxs'!D14</f>
        <v>0</v>
      </c>
      <c r="E9" s="345">
        <f>D9-C9</f>
        <v>0</v>
      </c>
      <c r="F9" s="346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1" t="s">
        <v>55</v>
      </c>
      <c r="C10" s="346"/>
      <c r="D10" s="345">
        <f>+'Ekamut-caxs'!D15</f>
        <v>0</v>
      </c>
      <c r="E10" s="345">
        <f t="shared" si="0"/>
        <v>0</v>
      </c>
      <c r="F10" s="346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1" t="s">
        <v>65</v>
      </c>
      <c r="C11" s="346"/>
      <c r="D11" s="345">
        <f>+'Ekamut-caxs'!D16</f>
        <v>0</v>
      </c>
      <c r="E11" s="345">
        <f t="shared" si="0"/>
        <v>0</v>
      </c>
      <c r="F11" s="346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4" t="s">
        <v>193</v>
      </c>
      <c r="C12" s="346"/>
      <c r="D12" s="345">
        <f>+'Ekamut-caxs'!D17</f>
        <v>0</v>
      </c>
      <c r="E12" s="345">
        <f t="shared" si="0"/>
        <v>0</v>
      </c>
      <c r="F12" s="346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1" t="s">
        <v>9</v>
      </c>
      <c r="C13" s="346"/>
      <c r="D13" s="345">
        <f>+'Ekamut-caxs'!D18</f>
        <v>0</v>
      </c>
      <c r="E13" s="345">
        <f t="shared" si="0"/>
        <v>0</v>
      </c>
      <c r="F13" s="346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28" t="s">
        <v>74</v>
      </c>
      <c r="C14" s="346"/>
      <c r="D14" s="345">
        <f>+'Ekamut-caxs'!D19</f>
        <v>0</v>
      </c>
      <c r="E14" s="345">
        <f t="shared" si="0"/>
        <v>0</v>
      </c>
      <c r="F14" s="346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47" t="s">
        <v>124</v>
      </c>
      <c r="C15" s="348">
        <f>SUM(C16:C17)</f>
        <v>1312.2</v>
      </c>
      <c r="D15" s="348">
        <f>SUM(D16:D17)</f>
        <v>1312.2</v>
      </c>
      <c r="E15" s="345">
        <f t="shared" si="0"/>
        <v>0</v>
      </c>
      <c r="F15" s="346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4">
        <v>1312.2</v>
      </c>
      <c r="D16" s="305">
        <f>+'Ekamut-caxs'!D21</f>
        <v>1312.2</v>
      </c>
      <c r="E16" s="305">
        <f t="shared" si="0"/>
        <v>0</v>
      </c>
      <c r="F16" s="304"/>
      <c r="G16" s="26"/>
    </row>
    <row r="17" spans="1:18" ht="18.75" hidden="1" customHeight="1">
      <c r="A17" s="27">
        <v>9.1999999999999993</v>
      </c>
      <c r="B17" s="32" t="s">
        <v>76</v>
      </c>
      <c r="C17" s="304"/>
      <c r="D17" s="305">
        <f>+'Ekamut-caxs'!D22</f>
        <v>0</v>
      </c>
      <c r="E17" s="305">
        <f t="shared" si="0"/>
        <v>0</v>
      </c>
      <c r="F17" s="304"/>
      <c r="G17" s="26"/>
    </row>
    <row r="18" spans="1:18" s="75" customFormat="1" ht="18.75" customHeight="1">
      <c r="A18" s="78">
        <v>3</v>
      </c>
      <c r="B18" s="349" t="s">
        <v>10</v>
      </c>
      <c r="C18" s="346">
        <v>7</v>
      </c>
      <c r="D18" s="345">
        <f>+'Ekamut-caxs'!D23</f>
        <v>11</v>
      </c>
      <c r="E18" s="345">
        <f t="shared" si="0"/>
        <v>4</v>
      </c>
      <c r="F18" s="346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>
      <c r="A19" s="80">
        <v>4</v>
      </c>
      <c r="B19" s="334" t="s">
        <v>253</v>
      </c>
      <c r="C19" s="346">
        <v>0</v>
      </c>
      <c r="D19" s="344">
        <f>+'Ekamut-caxs'!D24</f>
        <v>45</v>
      </c>
      <c r="E19" s="344">
        <f>D19-C19</f>
        <v>45</v>
      </c>
      <c r="F19" s="346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4"/>
      <c r="C20" s="346"/>
      <c r="D20" s="344">
        <f>+'Ekamut-caxs'!D25</f>
        <v>0</v>
      </c>
      <c r="E20" s="344">
        <f>D20-C20</f>
        <v>0</v>
      </c>
      <c r="F20" s="346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4">
        <f>SUM(C22,C25:C30,C34:C58,C60:C61)</f>
        <v>41165.800000000003</v>
      </c>
      <c r="D21" s="364">
        <f>SUM(D22,D25:D30,D34:D58,D60:D61)</f>
        <v>41214.799999999996</v>
      </c>
      <c r="E21" s="363">
        <f t="shared" si="0"/>
        <v>48.999999999992724</v>
      </c>
      <c r="F21" s="514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35" t="s">
        <v>12</v>
      </c>
      <c r="C22" s="346">
        <v>37139.4</v>
      </c>
      <c r="D22" s="348">
        <f>+'Ekamut-caxs'!D29</f>
        <v>37046</v>
      </c>
      <c r="E22" s="345">
        <f t="shared" si="0"/>
        <v>-93.400000000001455</v>
      </c>
      <c r="F22" s="346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0" customFormat="1" ht="21" hidden="1" customHeight="1">
      <c r="A23" s="28">
        <v>1.1000000000000001</v>
      </c>
      <c r="B23" s="187" t="s">
        <v>120</v>
      </c>
      <c r="C23" s="304"/>
      <c r="D23" s="350">
        <f>+'Ekamut-caxs'!D30</f>
        <v>0</v>
      </c>
      <c r="E23" s="305">
        <f>D23-C23</f>
        <v>0</v>
      </c>
      <c r="F23" s="304"/>
      <c r="G23" s="188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</row>
    <row r="24" spans="1:18" s="190" customFormat="1" ht="21" customHeight="1">
      <c r="A24" s="28">
        <v>1.1000000000000001</v>
      </c>
      <c r="B24" s="187" t="s">
        <v>13</v>
      </c>
      <c r="C24" s="304">
        <v>0</v>
      </c>
      <c r="D24" s="350">
        <f>+'Ekamut-caxs'!D31</f>
        <v>445</v>
      </c>
      <c r="E24" s="305">
        <f>D24-C24</f>
        <v>445</v>
      </c>
      <c r="F24" s="304"/>
      <c r="G24" s="188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</row>
    <row r="25" spans="1:18" s="75" customFormat="1" ht="21" customHeight="1">
      <c r="A25" s="78">
        <v>2</v>
      </c>
      <c r="B25" s="331" t="s">
        <v>15</v>
      </c>
      <c r="C25" s="346">
        <v>718.8</v>
      </c>
      <c r="D25" s="348">
        <f>+'Ekamut-caxs'!D32</f>
        <v>687.3</v>
      </c>
      <c r="E25" s="345">
        <f t="shared" si="0"/>
        <v>-31.5</v>
      </c>
      <c r="F25" s="346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1" t="s">
        <v>14</v>
      </c>
      <c r="C26" s="346">
        <v>658.3</v>
      </c>
      <c r="D26" s="348">
        <f>+'Ekamut-caxs'!D33</f>
        <v>668.1</v>
      </c>
      <c r="E26" s="345">
        <f t="shared" si="0"/>
        <v>9.8000000000000682</v>
      </c>
      <c r="F26" s="346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1" t="s">
        <v>16</v>
      </c>
      <c r="C27" s="346">
        <v>68.599999999999994</v>
      </c>
      <c r="D27" s="348">
        <f>+'Ekamut-caxs'!D34</f>
        <v>123.1</v>
      </c>
      <c r="E27" s="345">
        <f t="shared" si="0"/>
        <v>54.5</v>
      </c>
      <c r="F27" s="346"/>
      <c r="G27" s="227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1" t="s">
        <v>17</v>
      </c>
      <c r="C28" s="346">
        <v>38.4</v>
      </c>
      <c r="D28" s="348">
        <f>+'Ekamut-caxs'!D35</f>
        <v>38.4</v>
      </c>
      <c r="E28" s="345">
        <f t="shared" si="0"/>
        <v>0</v>
      </c>
      <c r="F28" s="346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1" t="s">
        <v>18</v>
      </c>
      <c r="C29" s="346"/>
      <c r="D29" s="348">
        <f>+'Ekamut-caxs'!D36</f>
        <v>0</v>
      </c>
      <c r="E29" s="345">
        <f t="shared" si="0"/>
        <v>0</v>
      </c>
      <c r="F29" s="346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1" t="s">
        <v>19</v>
      </c>
      <c r="C30" s="348">
        <f>SUM(C31:C33)</f>
        <v>202.2</v>
      </c>
      <c r="D30" s="348">
        <f>SUM(D31:D33)</f>
        <v>191.7</v>
      </c>
      <c r="E30" s="345">
        <f t="shared" si="0"/>
        <v>-10.5</v>
      </c>
      <c r="F30" s="346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20</v>
      </c>
      <c r="C31" s="304">
        <v>115.2</v>
      </c>
      <c r="D31" s="350">
        <f>+'Ekamut-caxs'!D38</f>
        <v>115.2</v>
      </c>
      <c r="E31" s="305">
        <f t="shared" si="0"/>
        <v>0</v>
      </c>
      <c r="F31" s="304"/>
      <c r="G31" s="26"/>
    </row>
    <row r="32" spans="1:18" ht="21" customHeight="1">
      <c r="A32" s="27">
        <v>6.2</v>
      </c>
      <c r="B32" s="32" t="s">
        <v>21</v>
      </c>
      <c r="C32" s="304">
        <v>15</v>
      </c>
      <c r="D32" s="350">
        <f>+'Ekamut-caxs'!D39</f>
        <v>4.5</v>
      </c>
      <c r="E32" s="305">
        <f t="shared" si="0"/>
        <v>-10.5</v>
      </c>
      <c r="F32" s="304"/>
      <c r="G32" s="26"/>
    </row>
    <row r="33" spans="1:18" ht="21" customHeight="1">
      <c r="A33" s="27">
        <v>6.3</v>
      </c>
      <c r="B33" s="32" t="s">
        <v>22</v>
      </c>
      <c r="C33" s="304">
        <v>72</v>
      </c>
      <c r="D33" s="350">
        <f>+'Ekamut-caxs'!D40</f>
        <v>72</v>
      </c>
      <c r="E33" s="305">
        <f t="shared" si="0"/>
        <v>0</v>
      </c>
      <c r="F33" s="304"/>
      <c r="G33" s="26"/>
    </row>
    <row r="34" spans="1:18" s="75" customFormat="1" ht="21" customHeight="1">
      <c r="A34" s="78">
        <v>7</v>
      </c>
      <c r="B34" s="331" t="s">
        <v>23</v>
      </c>
      <c r="C34" s="346">
        <v>5</v>
      </c>
      <c r="D34" s="348">
        <f>+'Ekamut-caxs'!D41</f>
        <v>7</v>
      </c>
      <c r="E34" s="345">
        <f t="shared" si="0"/>
        <v>2</v>
      </c>
      <c r="F34" s="346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1" t="s">
        <v>31</v>
      </c>
      <c r="C35" s="346">
        <v>290</v>
      </c>
      <c r="D35" s="348">
        <f>+'Ekamut-caxs'!D42</f>
        <v>290</v>
      </c>
      <c r="E35" s="345">
        <f t="shared" si="0"/>
        <v>0</v>
      </c>
      <c r="F35" s="346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9</v>
      </c>
      <c r="B36" s="331" t="s">
        <v>24</v>
      </c>
      <c r="C36" s="346">
        <v>180</v>
      </c>
      <c r="D36" s="348">
        <f>+'Ekamut-caxs'!D43</f>
        <v>180</v>
      </c>
      <c r="E36" s="345">
        <f t="shared" si="0"/>
        <v>0</v>
      </c>
      <c r="F36" s="346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10</v>
      </c>
      <c r="B37" s="336" t="s">
        <v>77</v>
      </c>
      <c r="C37" s="346">
        <v>66.900000000000006</v>
      </c>
      <c r="D37" s="348">
        <f>+'Ekamut-caxs'!D44</f>
        <v>0</v>
      </c>
      <c r="E37" s="345">
        <f t="shared" si="0"/>
        <v>-66.900000000000006</v>
      </c>
      <c r="F37" s="346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1" t="s">
        <v>50</v>
      </c>
      <c r="C38" s="346"/>
      <c r="D38" s="348">
        <f>+'Ekamut-caxs'!D45</f>
        <v>0</v>
      </c>
      <c r="E38" s="345">
        <f t="shared" si="0"/>
        <v>0</v>
      </c>
      <c r="F38" s="346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11</v>
      </c>
      <c r="B39" s="331" t="s">
        <v>121</v>
      </c>
      <c r="C39" s="346">
        <v>70</v>
      </c>
      <c r="D39" s="348">
        <f>+'Ekamut-caxs'!D46</f>
        <v>70</v>
      </c>
      <c r="E39" s="345">
        <f>D39-C39</f>
        <v>0</v>
      </c>
      <c r="F39" s="346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12</v>
      </c>
      <c r="B40" s="331" t="s">
        <v>122</v>
      </c>
      <c r="C40" s="346"/>
      <c r="D40" s="348">
        <f>+'Ekamut-caxs'!D47</f>
        <v>0</v>
      </c>
      <c r="E40" s="345">
        <f t="shared" si="0"/>
        <v>0</v>
      </c>
      <c r="F40" s="346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12</v>
      </c>
      <c r="B41" s="331" t="s">
        <v>25</v>
      </c>
      <c r="C41" s="344">
        <v>130</v>
      </c>
      <c r="D41" s="348">
        <f>+'Ekamut-caxs'!D48</f>
        <v>0</v>
      </c>
      <c r="E41" s="345">
        <f t="shared" si="0"/>
        <v>-130</v>
      </c>
      <c r="F41" s="346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13</v>
      </c>
      <c r="B42" s="331" t="s">
        <v>26</v>
      </c>
      <c r="C42" s="344">
        <v>18</v>
      </c>
      <c r="D42" s="348">
        <f>+'Ekamut-caxs'!D49</f>
        <v>18</v>
      </c>
      <c r="E42" s="345">
        <f>D42-C42</f>
        <v>0</v>
      </c>
      <c r="F42" s="346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1" t="s">
        <v>69</v>
      </c>
      <c r="C43" s="344"/>
      <c r="D43" s="348">
        <f>+'Ekamut-caxs'!D50</f>
        <v>0</v>
      </c>
      <c r="E43" s="345">
        <f>D43-C43</f>
        <v>0</v>
      </c>
      <c r="F43" s="346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1" t="s">
        <v>56</v>
      </c>
      <c r="C44" s="344"/>
      <c r="D44" s="348">
        <f>+'Ekamut-caxs'!D51</f>
        <v>0</v>
      </c>
      <c r="E44" s="345">
        <f>D44-C44</f>
        <v>0</v>
      </c>
      <c r="F44" s="346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1" t="s">
        <v>47</v>
      </c>
      <c r="C45" s="346"/>
      <c r="D45" s="348">
        <f>+'Ekamut-caxs'!D52</f>
        <v>0</v>
      </c>
      <c r="E45" s="345">
        <f t="shared" si="0"/>
        <v>0</v>
      </c>
      <c r="F45" s="346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14</v>
      </c>
      <c r="B46" s="347" t="s">
        <v>78</v>
      </c>
      <c r="C46" s="346">
        <v>20</v>
      </c>
      <c r="D46" s="348">
        <f>+'Ekamut-caxs'!D53</f>
        <v>20</v>
      </c>
      <c r="E46" s="345">
        <f t="shared" si="0"/>
        <v>0</v>
      </c>
      <c r="F46" s="346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15</v>
      </c>
      <c r="B47" s="347" t="s">
        <v>79</v>
      </c>
      <c r="C47" s="344">
        <v>95</v>
      </c>
      <c r="D47" s="348">
        <f>+'Ekamut-caxs'!D54</f>
        <v>95</v>
      </c>
      <c r="E47" s="345">
        <f t="shared" si="0"/>
        <v>0</v>
      </c>
      <c r="F47" s="346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16</v>
      </c>
      <c r="B48" s="331" t="s">
        <v>48</v>
      </c>
      <c r="C48" s="344">
        <v>3</v>
      </c>
      <c r="D48" s="348">
        <f>+'Ekamut-caxs'!D55</f>
        <v>3</v>
      </c>
      <c r="E48" s="345">
        <f t="shared" ref="E48:E61" si="2">D48-C48</f>
        <v>0</v>
      </c>
      <c r="F48" s="346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1" t="s">
        <v>123</v>
      </c>
      <c r="C49" s="344"/>
      <c r="D49" s="348">
        <f>+'Ekamut-caxs'!D56</f>
        <v>0</v>
      </c>
      <c r="E49" s="345">
        <f t="shared" si="2"/>
        <v>0</v>
      </c>
      <c r="F49" s="346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1" t="s">
        <v>49</v>
      </c>
      <c r="C50" s="344"/>
      <c r="D50" s="348">
        <f>+'Ekamut-caxs'!D57</f>
        <v>0</v>
      </c>
      <c r="E50" s="345">
        <f t="shared" si="2"/>
        <v>0</v>
      </c>
      <c r="F50" s="346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1" t="s">
        <v>66</v>
      </c>
      <c r="C51" s="344"/>
      <c r="D51" s="348">
        <f>+'Ekamut-caxs'!D58</f>
        <v>0</v>
      </c>
      <c r="E51" s="345">
        <f t="shared" si="2"/>
        <v>0</v>
      </c>
      <c r="F51" s="346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49" t="s">
        <v>201</v>
      </c>
      <c r="C52" s="344"/>
      <c r="D52" s="348">
        <f>+'Ekamut-caxs'!D59</f>
        <v>0</v>
      </c>
      <c r="E52" s="345">
        <f t="shared" ref="E52:E53" si="3">D52-C52</f>
        <v>0</v>
      </c>
      <c r="F52" s="346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49" t="s">
        <v>202</v>
      </c>
      <c r="C53" s="344"/>
      <c r="D53" s="348">
        <f>+'Ekamut-caxs'!D60</f>
        <v>0</v>
      </c>
      <c r="E53" s="345">
        <f t="shared" si="3"/>
        <v>0</v>
      </c>
      <c r="F53" s="346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>
      <c r="A54" s="78">
        <v>17</v>
      </c>
      <c r="B54" s="331" t="s">
        <v>80</v>
      </c>
      <c r="C54" s="344">
        <v>150</v>
      </c>
      <c r="D54" s="348">
        <f>+'Ekamut-caxs'!D61</f>
        <v>445</v>
      </c>
      <c r="E54" s="345">
        <f t="shared" si="2"/>
        <v>295</v>
      </c>
      <c r="F54" s="528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1" t="s">
        <v>136</v>
      </c>
      <c r="C55" s="344"/>
      <c r="D55" s="348">
        <f>+'Ekamut-caxs'!D62</f>
        <v>0</v>
      </c>
      <c r="E55" s="345">
        <f t="shared" si="2"/>
        <v>0</v>
      </c>
      <c r="F55" s="346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18</v>
      </c>
      <c r="B56" s="334" t="s">
        <v>255</v>
      </c>
      <c r="C56" s="344">
        <v>0</v>
      </c>
      <c r="D56" s="346">
        <f>+'Ekamut-caxs'!D63</f>
        <v>20</v>
      </c>
      <c r="E56" s="344">
        <f t="shared" ref="E56:E57" si="4">D56-C56</f>
        <v>20</v>
      </c>
      <c r="F56" s="346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4"/>
      <c r="C57" s="344"/>
      <c r="D57" s="346">
        <f>+'Ekamut-caxs'!D64</f>
        <v>0</v>
      </c>
      <c r="E57" s="344">
        <f t="shared" si="4"/>
        <v>0</v>
      </c>
      <c r="F57" s="346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19</v>
      </c>
      <c r="B58" s="497" t="s">
        <v>27</v>
      </c>
      <c r="C58" s="344">
        <v>1312.2</v>
      </c>
      <c r="D58" s="348">
        <f>+'Ekamut-caxs'!D65</f>
        <v>1312.2</v>
      </c>
      <c r="E58" s="345">
        <f t="shared" si="2"/>
        <v>0</v>
      </c>
      <c r="F58" s="346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19.100000000000001</v>
      </c>
      <c r="B59" s="30" t="s">
        <v>81</v>
      </c>
      <c r="C59" s="306">
        <v>1312.2</v>
      </c>
      <c r="D59" s="350">
        <f>+'Ekamut-caxs'!D66</f>
        <v>1312.2</v>
      </c>
      <c r="E59" s="305">
        <f t="shared" si="2"/>
        <v>0</v>
      </c>
      <c r="F59" s="304"/>
      <c r="G59" s="192"/>
    </row>
    <row r="60" spans="1:18" s="75" customFormat="1" ht="21" hidden="1" customHeight="1">
      <c r="A60" s="78">
        <v>33</v>
      </c>
      <c r="B60" s="347" t="s">
        <v>82</v>
      </c>
      <c r="C60" s="344"/>
      <c r="D60" s="348">
        <f>+'Ekamut-caxs'!D67</f>
        <v>0</v>
      </c>
      <c r="E60" s="345">
        <f t="shared" si="2"/>
        <v>0</v>
      </c>
      <c r="F60" s="346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1" t="s">
        <v>70</v>
      </c>
      <c r="C61" s="344"/>
      <c r="D61" s="348">
        <f>+'Ekamut-caxs'!D68</f>
        <v>0</v>
      </c>
      <c r="E61" s="345">
        <f t="shared" si="2"/>
        <v>0</v>
      </c>
      <c r="F61" s="346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3">
        <f>C6-C21</f>
        <v>0</v>
      </c>
      <c r="D62" s="363">
        <f>D6-D21</f>
        <v>0</v>
      </c>
      <c r="E62" s="363">
        <f t="shared" si="0"/>
        <v>0</v>
      </c>
      <c r="F62" s="514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5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38" t="e">
        <f>+'Ekamut-caxs'!#REF!</f>
        <v>#REF!</v>
      </c>
      <c r="E64" s="538"/>
      <c r="F64" s="510"/>
      <c r="G64" s="26"/>
    </row>
    <row r="65" spans="1:7" ht="9.75" customHeight="1">
      <c r="B65" s="42"/>
      <c r="C65" s="39"/>
      <c r="D65" s="537" t="s">
        <v>5</v>
      </c>
      <c r="E65" s="537"/>
      <c r="F65" s="516"/>
      <c r="G65" s="26"/>
    </row>
    <row r="66" spans="1:7" ht="24.75" customHeight="1">
      <c r="B66" s="40" t="s">
        <v>6</v>
      </c>
      <c r="C66" s="41"/>
      <c r="D66" s="538" t="e">
        <f>+'Ekamut-caxs'!#REF!</f>
        <v>#REF!</v>
      </c>
      <c r="E66" s="538"/>
      <c r="F66" s="510"/>
      <c r="G66" s="26"/>
    </row>
    <row r="67" spans="1:7" ht="11.25" customHeight="1">
      <c r="B67" s="39"/>
      <c r="C67" s="39"/>
      <c r="D67" s="537" t="s">
        <v>5</v>
      </c>
      <c r="E67" s="537"/>
      <c r="F67" s="516"/>
      <c r="G67" s="26"/>
    </row>
    <row r="68" spans="1:7" s="19" customFormat="1">
      <c r="A68" s="24"/>
      <c r="B68" s="191" t="s">
        <v>1</v>
      </c>
      <c r="C68" s="39"/>
      <c r="D68" s="39"/>
      <c r="E68" s="39"/>
      <c r="F68" s="509"/>
      <c r="G68" s="26"/>
    </row>
    <row r="69" spans="1:7" s="19" customFormat="1">
      <c r="A69" s="135"/>
      <c r="B69" s="26"/>
      <c r="C69" s="26"/>
      <c r="D69" s="26"/>
      <c r="E69" s="26"/>
      <c r="F69" s="517"/>
      <c r="G69" s="26"/>
    </row>
    <row r="70" spans="1:7" s="19" customFormat="1">
      <c r="A70" s="135"/>
      <c r="B70" s="26"/>
      <c r="C70" s="26"/>
      <c r="D70" s="26"/>
      <c r="E70" s="26"/>
      <c r="F70" s="517"/>
      <c r="G70" s="26"/>
    </row>
    <row r="71" spans="1:7" s="19" customFormat="1">
      <c r="A71" s="135"/>
      <c r="B71" s="26"/>
      <c r="C71" s="26"/>
      <c r="D71" s="26"/>
      <c r="E71" s="26"/>
      <c r="F71" s="517"/>
      <c r="G71" s="26"/>
    </row>
    <row r="72" spans="1:7" s="19" customFormat="1">
      <c r="A72" s="135"/>
      <c r="B72" s="26"/>
      <c r="C72" s="26"/>
      <c r="D72" s="26"/>
      <c r="E72" s="26"/>
      <c r="F72" s="517"/>
      <c r="G72" s="26"/>
    </row>
    <row r="73" spans="1:7" s="19" customFormat="1">
      <c r="A73" s="135"/>
      <c r="B73" s="26"/>
      <c r="C73" s="26"/>
      <c r="D73" s="26"/>
      <c r="E73" s="26"/>
      <c r="F73" s="517"/>
    </row>
    <row r="74" spans="1:7" s="19" customFormat="1">
      <c r="A74" s="135"/>
      <c r="B74" s="26"/>
      <c r="C74" s="26"/>
      <c r="D74" s="26"/>
      <c r="E74" s="26"/>
      <c r="F74" s="517"/>
    </row>
    <row r="75" spans="1:7" s="19" customFormat="1">
      <c r="A75" s="135"/>
      <c r="B75" s="26"/>
      <c r="C75" s="26"/>
      <c r="D75" s="26"/>
      <c r="E75" s="26"/>
      <c r="F75" s="517"/>
    </row>
    <row r="76" spans="1:7" s="19" customFormat="1">
      <c r="A76" s="135"/>
      <c r="F76" s="23"/>
    </row>
    <row r="77" spans="1:7" s="19" customFormat="1">
      <c r="A77" s="135"/>
      <c r="F77" s="23"/>
    </row>
    <row r="78" spans="1:7" s="19" customFormat="1">
      <c r="A78" s="135"/>
      <c r="F78" s="23"/>
    </row>
    <row r="79" spans="1:7" s="19" customFormat="1">
      <c r="A79" s="135"/>
      <c r="F79" s="23"/>
    </row>
    <row r="80" spans="1:7" s="19" customFormat="1">
      <c r="A80" s="135"/>
      <c r="F80" s="23"/>
    </row>
    <row r="81" spans="1:6" s="19" customFormat="1">
      <c r="A81" s="135"/>
      <c r="F81" s="23"/>
    </row>
    <row r="82" spans="1:6" s="19" customFormat="1">
      <c r="A82" s="135"/>
      <c r="F82" s="23"/>
    </row>
    <row r="83" spans="1:6" s="19" customFormat="1">
      <c r="A83" s="135"/>
      <c r="F83" s="23"/>
    </row>
    <row r="84" spans="1:6" s="19" customFormat="1">
      <c r="A84" s="135"/>
      <c r="F84" s="23"/>
    </row>
    <row r="85" spans="1:6" s="19" customFormat="1">
      <c r="A85" s="135"/>
      <c r="F85" s="23"/>
    </row>
    <row r="86" spans="1:6" s="19" customFormat="1">
      <c r="A86" s="135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0" zoomScaleNormal="100" zoomScaleSheetLayoutView="100" workbookViewId="0">
      <selection activeCell="F54" sqref="F54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2" customWidth="1"/>
    <col min="7" max="7" width="9.140625" style="149"/>
    <col min="8" max="13" width="9.140625" style="135"/>
    <col min="14" max="20" width="9.140625" style="143"/>
    <col min="21" max="16384" width="9.140625" style="20"/>
  </cols>
  <sheetData>
    <row r="1" spans="1:20" ht="23.25" customHeight="1">
      <c r="A1" s="536" t="s">
        <v>84</v>
      </c>
      <c r="B1" s="536"/>
      <c r="C1" s="536"/>
      <c r="D1" s="536"/>
      <c r="E1" s="536"/>
      <c r="F1" s="536"/>
    </row>
    <row r="2" spans="1:20" s="22" customFormat="1" ht="20.25">
      <c r="A2" s="531" t="str">
        <f>+'Ekamut-caxs'!A8:D8</f>
        <v xml:space="preserve">«Երևանի Ավանի մանկապատանեկան համալիր մարզադպրոց» ՀՈԱԿ-ի </v>
      </c>
      <c r="B2" s="531"/>
      <c r="C2" s="531"/>
      <c r="D2" s="531"/>
      <c r="E2" s="531"/>
      <c r="F2" s="531"/>
      <c r="G2" s="127"/>
      <c r="H2" s="4"/>
      <c r="I2" s="136"/>
      <c r="J2" s="136"/>
      <c r="K2" s="136"/>
      <c r="L2" s="136"/>
      <c r="M2" s="136"/>
      <c r="N2" s="144"/>
      <c r="O2" s="144"/>
      <c r="P2" s="144"/>
      <c r="Q2" s="144"/>
      <c r="R2" s="144"/>
      <c r="S2" s="144"/>
      <c r="T2" s="144"/>
    </row>
    <row r="3" spans="1:20" ht="42" customHeight="1">
      <c r="A3" s="539" t="s">
        <v>233</v>
      </c>
      <c r="B3" s="539"/>
      <c r="C3" s="539"/>
      <c r="D3" s="539"/>
      <c r="E3" s="539"/>
      <c r="F3" s="539"/>
      <c r="G3" s="150"/>
      <c r="H3" s="137"/>
      <c r="I3" s="137"/>
      <c r="J3" s="137"/>
      <c r="K3" s="137"/>
      <c r="L3" s="137"/>
    </row>
    <row r="4" spans="1:20" s="22" customFormat="1" ht="18" customHeight="1">
      <c r="A4" s="11"/>
      <c r="B4" s="11"/>
      <c r="F4" s="505" t="s">
        <v>46</v>
      </c>
      <c r="G4" s="151"/>
      <c r="H4" s="136"/>
      <c r="I4" s="136"/>
      <c r="J4" s="136"/>
      <c r="K4" s="136"/>
      <c r="L4" s="136"/>
      <c r="M4" s="136"/>
      <c r="N4" s="144"/>
      <c r="O4" s="144"/>
      <c r="P4" s="144"/>
      <c r="Q4" s="144"/>
      <c r="R4" s="144"/>
      <c r="S4" s="144"/>
      <c r="T4" s="144"/>
    </row>
    <row r="5" spans="1:20" s="29" customFormat="1" ht="87" customHeight="1">
      <c r="A5" s="108" t="s">
        <v>3</v>
      </c>
      <c r="B5" s="110" t="s">
        <v>33</v>
      </c>
      <c r="C5" s="295" t="s">
        <v>179</v>
      </c>
      <c r="D5" s="295" t="s">
        <v>180</v>
      </c>
      <c r="E5" s="109" t="s">
        <v>53</v>
      </c>
      <c r="F5" s="496" t="str">
        <f>+'[5]Ekamutneri hamematakan'!F5</f>
        <v>Ծանոթություն հոդվածային ավելացումների վերաբերյալ</v>
      </c>
      <c r="G5" s="152"/>
      <c r="H5" s="138"/>
      <c r="I5" s="138"/>
      <c r="J5" s="138"/>
      <c r="K5" s="138"/>
      <c r="L5" s="138"/>
      <c r="M5" s="138"/>
      <c r="N5" s="145"/>
      <c r="O5" s="145"/>
      <c r="P5" s="145"/>
      <c r="Q5" s="145"/>
      <c r="R5" s="145"/>
      <c r="S5" s="145"/>
      <c r="T5" s="145"/>
    </row>
    <row r="6" spans="1:20" s="22" customFormat="1" ht="41.25" customHeight="1">
      <c r="A6" s="12" t="s">
        <v>7</v>
      </c>
      <c r="B6" s="13" t="s">
        <v>34</v>
      </c>
      <c r="C6" s="307">
        <v>743.6</v>
      </c>
      <c r="D6" s="307">
        <f>+C6</f>
        <v>743.6</v>
      </c>
      <c r="E6" s="339">
        <f t="shared" ref="E6:E65" si="0">D6-C6</f>
        <v>0</v>
      </c>
      <c r="F6" s="506"/>
      <c r="G6" s="151"/>
      <c r="H6" s="136"/>
      <c r="I6" s="136"/>
      <c r="J6" s="136"/>
      <c r="K6" s="136"/>
      <c r="L6" s="136"/>
      <c r="M6" s="136"/>
      <c r="N6" s="144"/>
      <c r="O6" s="144"/>
      <c r="P6" s="144"/>
      <c r="Q6" s="144"/>
      <c r="R6" s="144"/>
      <c r="S6" s="144"/>
      <c r="T6" s="144"/>
    </row>
    <row r="7" spans="1:20" s="22" customFormat="1" ht="38.25" customHeight="1">
      <c r="A7" s="12" t="s">
        <v>11</v>
      </c>
      <c r="B7" s="13" t="s">
        <v>85</v>
      </c>
      <c r="C7" s="339">
        <f>SUM(C8:C19)</f>
        <v>39853.599999999999</v>
      </c>
      <c r="D7" s="339">
        <f>SUM(D8:D19)</f>
        <v>39902.6</v>
      </c>
      <c r="E7" s="339">
        <f>D7-C7</f>
        <v>49</v>
      </c>
      <c r="F7" s="506"/>
      <c r="G7" s="151"/>
      <c r="H7" s="136"/>
      <c r="I7" s="136"/>
      <c r="J7" s="136"/>
      <c r="K7" s="136"/>
      <c r="L7" s="136"/>
      <c r="M7" s="136"/>
      <c r="N7" s="144"/>
      <c r="O7" s="144"/>
      <c r="P7" s="144"/>
      <c r="Q7" s="144"/>
      <c r="R7" s="144"/>
      <c r="S7" s="144"/>
      <c r="T7" s="144"/>
    </row>
    <row r="8" spans="1:20" s="75" customFormat="1" ht="17.25" customHeight="1">
      <c r="A8" s="78">
        <v>1</v>
      </c>
      <c r="B8" s="328" t="s">
        <v>119</v>
      </c>
      <c r="C8" s="329">
        <v>39846.6</v>
      </c>
      <c r="D8" s="330">
        <f>+'Dramakan hosqer'!C14</f>
        <v>39846.6</v>
      </c>
      <c r="E8" s="330">
        <f>D8-C8</f>
        <v>0</v>
      </c>
      <c r="F8" s="507"/>
      <c r="G8" s="153"/>
      <c r="H8" s="139"/>
      <c r="I8" s="139"/>
      <c r="J8" s="139"/>
      <c r="K8" s="139"/>
      <c r="L8" s="139"/>
      <c r="M8" s="139"/>
      <c r="N8" s="146"/>
      <c r="O8" s="146"/>
      <c r="P8" s="146"/>
      <c r="Q8" s="146"/>
      <c r="R8" s="146"/>
      <c r="S8" s="146"/>
      <c r="T8" s="146"/>
    </row>
    <row r="9" spans="1:20" s="75" customFormat="1" ht="38.25" hidden="1" customHeight="1">
      <c r="A9" s="78">
        <v>2</v>
      </c>
      <c r="B9" s="402" t="s">
        <v>194</v>
      </c>
      <c r="C9" s="329"/>
      <c r="D9" s="330">
        <f>+'Dramakan hosqer'!C15</f>
        <v>0</v>
      </c>
      <c r="E9" s="330">
        <f>D9-C9</f>
        <v>0</v>
      </c>
      <c r="F9" s="507"/>
      <c r="G9" s="153"/>
      <c r="H9" s="139"/>
      <c r="I9" s="139"/>
      <c r="J9" s="139"/>
      <c r="K9" s="139"/>
      <c r="L9" s="139"/>
      <c r="M9" s="139"/>
      <c r="N9" s="146"/>
      <c r="O9" s="146"/>
      <c r="P9" s="146"/>
      <c r="Q9" s="146"/>
      <c r="R9" s="146"/>
      <c r="S9" s="146"/>
      <c r="T9" s="146"/>
    </row>
    <row r="10" spans="1:20" s="75" customFormat="1" ht="17.25" hidden="1" customHeight="1">
      <c r="A10" s="78">
        <v>3</v>
      </c>
      <c r="B10" s="331" t="s">
        <v>8</v>
      </c>
      <c r="C10" s="329"/>
      <c r="D10" s="330">
        <f>+'Dramakan hosqer'!C16</f>
        <v>0</v>
      </c>
      <c r="E10" s="330">
        <f t="shared" si="0"/>
        <v>0</v>
      </c>
      <c r="F10" s="507"/>
      <c r="G10" s="153"/>
      <c r="H10" s="139"/>
      <c r="I10" s="139"/>
      <c r="J10" s="139"/>
      <c r="K10" s="139"/>
      <c r="L10" s="139"/>
      <c r="M10" s="139"/>
      <c r="N10" s="146"/>
      <c r="O10" s="146"/>
      <c r="P10" s="146"/>
      <c r="Q10" s="146"/>
      <c r="R10" s="146"/>
      <c r="S10" s="146"/>
      <c r="T10" s="146"/>
    </row>
    <row r="11" spans="1:20" s="75" customFormat="1" ht="17.25" hidden="1" customHeight="1">
      <c r="A11" s="78">
        <v>4</v>
      </c>
      <c r="B11" s="332" t="s">
        <v>55</v>
      </c>
      <c r="C11" s="329"/>
      <c r="D11" s="330">
        <f>+'Dramakan hosqer'!C17</f>
        <v>0</v>
      </c>
      <c r="E11" s="330">
        <f t="shared" si="0"/>
        <v>0</v>
      </c>
      <c r="F11" s="507"/>
      <c r="G11" s="153"/>
      <c r="H11" s="139"/>
      <c r="I11" s="139"/>
      <c r="J11" s="139"/>
      <c r="K11" s="139"/>
      <c r="L11" s="139"/>
      <c r="M11" s="139"/>
      <c r="N11" s="146"/>
      <c r="O11" s="146"/>
      <c r="P11" s="146"/>
      <c r="Q11" s="146"/>
      <c r="R11" s="146"/>
      <c r="S11" s="146"/>
      <c r="T11" s="146"/>
    </row>
    <row r="12" spans="1:20" s="75" customFormat="1" ht="17.25" hidden="1" customHeight="1">
      <c r="A12" s="78">
        <v>5</v>
      </c>
      <c r="B12" s="333" t="s">
        <v>65</v>
      </c>
      <c r="C12" s="329"/>
      <c r="D12" s="330">
        <f>+'Dramakan hosqer'!C18</f>
        <v>0</v>
      </c>
      <c r="E12" s="330">
        <f t="shared" si="0"/>
        <v>0</v>
      </c>
      <c r="F12" s="507"/>
      <c r="G12" s="153"/>
      <c r="H12" s="139"/>
      <c r="I12" s="139"/>
      <c r="J12" s="139"/>
      <c r="K12" s="139"/>
      <c r="L12" s="139"/>
      <c r="M12" s="139"/>
      <c r="N12" s="146"/>
      <c r="O12" s="146"/>
      <c r="P12" s="146"/>
      <c r="Q12" s="146"/>
      <c r="R12" s="146"/>
      <c r="S12" s="146"/>
      <c r="T12" s="146"/>
    </row>
    <row r="13" spans="1:20" s="75" customFormat="1" ht="17.25" hidden="1" customHeight="1">
      <c r="A13" s="78">
        <v>6</v>
      </c>
      <c r="B13" s="194" t="s">
        <v>193</v>
      </c>
      <c r="C13" s="329"/>
      <c r="D13" s="330">
        <f>+'Dramakan hosqer'!C19</f>
        <v>0</v>
      </c>
      <c r="E13" s="330">
        <f t="shared" si="0"/>
        <v>0</v>
      </c>
      <c r="F13" s="507"/>
      <c r="G13" s="153"/>
      <c r="H13" s="139"/>
      <c r="I13" s="139"/>
      <c r="J13" s="139"/>
      <c r="K13" s="139"/>
      <c r="L13" s="139"/>
      <c r="M13" s="139"/>
      <c r="N13" s="146"/>
      <c r="O13" s="146"/>
      <c r="P13" s="146"/>
      <c r="Q13" s="146"/>
      <c r="R13" s="146"/>
      <c r="S13" s="146"/>
      <c r="T13" s="146"/>
    </row>
    <row r="14" spans="1:20" s="75" customFormat="1" ht="17.25" hidden="1" customHeight="1">
      <c r="A14" s="78">
        <v>7</v>
      </c>
      <c r="B14" s="328" t="s">
        <v>9</v>
      </c>
      <c r="C14" s="329"/>
      <c r="D14" s="330">
        <f>+'Dramakan hosqer'!C20</f>
        <v>0</v>
      </c>
      <c r="E14" s="330">
        <f t="shared" si="0"/>
        <v>0</v>
      </c>
      <c r="F14" s="507"/>
      <c r="G14" s="153"/>
      <c r="H14" s="139"/>
      <c r="I14" s="139"/>
      <c r="J14" s="139"/>
      <c r="K14" s="139"/>
      <c r="L14" s="139"/>
      <c r="M14" s="139"/>
      <c r="N14" s="146"/>
      <c r="O14" s="146"/>
      <c r="P14" s="146"/>
      <c r="Q14" s="146"/>
      <c r="R14" s="146"/>
      <c r="S14" s="146"/>
      <c r="T14" s="146"/>
    </row>
    <row r="15" spans="1:20" s="75" customFormat="1" ht="17.25" hidden="1" customHeight="1">
      <c r="A15" s="78">
        <v>8</v>
      </c>
      <c r="B15" s="328" t="s">
        <v>74</v>
      </c>
      <c r="C15" s="329"/>
      <c r="D15" s="330">
        <f>+'Dramakan hosqer'!C21</f>
        <v>0</v>
      </c>
      <c r="E15" s="330">
        <f t="shared" si="0"/>
        <v>0</v>
      </c>
      <c r="F15" s="507"/>
      <c r="G15" s="153"/>
      <c r="H15" s="139"/>
      <c r="I15" s="139"/>
      <c r="J15" s="139"/>
      <c r="K15" s="139"/>
      <c r="L15" s="139"/>
      <c r="M15" s="139"/>
      <c r="N15" s="146"/>
      <c r="O15" s="146"/>
      <c r="P15" s="146"/>
      <c r="Q15" s="146"/>
      <c r="R15" s="146"/>
      <c r="S15" s="146"/>
      <c r="T15" s="146"/>
    </row>
    <row r="16" spans="1:20" s="75" customFormat="1" ht="17.25" hidden="1" customHeight="1">
      <c r="A16" s="78">
        <v>9</v>
      </c>
      <c r="B16" s="328" t="s">
        <v>35</v>
      </c>
      <c r="C16" s="329"/>
      <c r="D16" s="330">
        <f>+'Dramakan hosqer'!C22</f>
        <v>0</v>
      </c>
      <c r="E16" s="330">
        <f t="shared" si="0"/>
        <v>0</v>
      </c>
      <c r="F16" s="507"/>
      <c r="G16" s="153"/>
      <c r="H16" s="139"/>
      <c r="I16" s="139"/>
      <c r="J16" s="139"/>
      <c r="K16" s="139"/>
      <c r="L16" s="139"/>
      <c r="M16" s="139"/>
      <c r="N16" s="146"/>
      <c r="O16" s="146"/>
      <c r="P16" s="146"/>
      <c r="Q16" s="146"/>
      <c r="R16" s="146"/>
      <c r="S16" s="146"/>
      <c r="T16" s="146"/>
    </row>
    <row r="17" spans="1:20" s="75" customFormat="1" ht="17.25" customHeight="1">
      <c r="A17" s="78">
        <v>2</v>
      </c>
      <c r="B17" s="328" t="s">
        <v>10</v>
      </c>
      <c r="C17" s="329">
        <v>7</v>
      </c>
      <c r="D17" s="330">
        <f>+'Dramakan hosqer'!C23</f>
        <v>11</v>
      </c>
      <c r="E17" s="330">
        <f>D17-C17</f>
        <v>4</v>
      </c>
      <c r="F17" s="507"/>
      <c r="G17" s="153"/>
      <c r="H17" s="139"/>
      <c r="I17" s="139"/>
      <c r="J17" s="139"/>
      <c r="K17" s="139"/>
      <c r="L17" s="139"/>
      <c r="M17" s="139"/>
      <c r="N17" s="146"/>
      <c r="O17" s="146"/>
      <c r="P17" s="146"/>
      <c r="Q17" s="146"/>
      <c r="R17" s="146"/>
      <c r="S17" s="146"/>
      <c r="T17" s="146"/>
    </row>
    <row r="18" spans="1:20" s="75" customFormat="1" ht="17.25" customHeight="1">
      <c r="A18" s="78">
        <v>3</v>
      </c>
      <c r="B18" s="334" t="s">
        <v>253</v>
      </c>
      <c r="C18" s="329">
        <v>0</v>
      </c>
      <c r="D18" s="329">
        <f>+'Dramakan hosqer'!C24</f>
        <v>45</v>
      </c>
      <c r="E18" s="329">
        <f>D18-C18</f>
        <v>45</v>
      </c>
      <c r="F18" s="507"/>
      <c r="G18" s="153"/>
      <c r="H18" s="139"/>
      <c r="I18" s="139"/>
      <c r="J18" s="139"/>
      <c r="K18" s="139"/>
      <c r="L18" s="139"/>
      <c r="M18" s="139"/>
      <c r="N18" s="146"/>
      <c r="O18" s="146"/>
      <c r="P18" s="146"/>
      <c r="Q18" s="146"/>
      <c r="R18" s="146"/>
      <c r="S18" s="146"/>
      <c r="T18" s="146"/>
    </row>
    <row r="19" spans="1:20" s="75" customFormat="1" ht="17.25" hidden="1" customHeight="1">
      <c r="A19" s="78">
        <v>12</v>
      </c>
      <c r="B19" s="334"/>
      <c r="C19" s="329"/>
      <c r="D19" s="329">
        <f>+'Dramakan hosqer'!C25</f>
        <v>0</v>
      </c>
      <c r="E19" s="329">
        <f>D19-C19</f>
        <v>0</v>
      </c>
      <c r="F19" s="507"/>
      <c r="G19" s="125" t="s">
        <v>206</v>
      </c>
      <c r="H19" s="139"/>
      <c r="I19" s="139"/>
      <c r="J19" s="139"/>
      <c r="K19" s="139"/>
      <c r="L19" s="139"/>
      <c r="M19" s="139"/>
      <c r="N19" s="146"/>
      <c r="O19" s="146"/>
      <c r="P19" s="146"/>
      <c r="Q19" s="146"/>
      <c r="R19" s="146"/>
      <c r="S19" s="146"/>
      <c r="T19" s="146"/>
    </row>
    <row r="20" spans="1:20" s="22" customFormat="1" ht="36" customHeight="1">
      <c r="A20" s="12" t="s">
        <v>36</v>
      </c>
      <c r="B20" s="13" t="s">
        <v>86</v>
      </c>
      <c r="C20" s="339">
        <f>+C21+C64+C77</f>
        <v>40206.900000000009</v>
      </c>
      <c r="D20" s="339">
        <f>+D21+D64+D77</f>
        <v>40588.6</v>
      </c>
      <c r="E20" s="339">
        <f t="shared" si="0"/>
        <v>381.69999999998981</v>
      </c>
      <c r="F20" s="506"/>
      <c r="G20" s="151"/>
      <c r="H20" s="136"/>
      <c r="I20" s="136"/>
      <c r="J20" s="136"/>
      <c r="K20" s="136"/>
      <c r="L20" s="136"/>
      <c r="M20" s="136"/>
      <c r="N20" s="144"/>
      <c r="O20" s="144"/>
      <c r="P20" s="144"/>
      <c r="Q20" s="144"/>
      <c r="R20" s="144"/>
      <c r="S20" s="144"/>
      <c r="T20" s="144"/>
    </row>
    <row r="21" spans="1:20" s="22" customFormat="1" ht="21" customHeight="1">
      <c r="A21" s="15" t="s">
        <v>58</v>
      </c>
      <c r="B21" s="13" t="s">
        <v>61</v>
      </c>
      <c r="C21" s="339">
        <f>SUM(C22,C25:C30,C34:C58,C62:C63)</f>
        <v>40086.900000000009</v>
      </c>
      <c r="D21" s="339">
        <f>SUM(D22,D25:D30,D34:D58,D62:D63)</f>
        <v>40135.9</v>
      </c>
      <c r="E21" s="339">
        <f t="shared" si="0"/>
        <v>48.999999999992724</v>
      </c>
      <c r="F21" s="506"/>
      <c r="G21" s="151"/>
      <c r="H21" s="136"/>
      <c r="I21" s="136"/>
      <c r="J21" s="136"/>
      <c r="K21" s="136"/>
      <c r="L21" s="136"/>
      <c r="M21" s="136"/>
      <c r="N21" s="144"/>
      <c r="O21" s="144"/>
      <c r="P21" s="144"/>
      <c r="Q21" s="144"/>
      <c r="R21" s="144"/>
      <c r="S21" s="144"/>
      <c r="T21" s="144"/>
    </row>
    <row r="22" spans="1:20" s="75" customFormat="1" ht="18" customHeight="1">
      <c r="A22" s="78">
        <v>1</v>
      </c>
      <c r="B22" s="335" t="s">
        <v>12</v>
      </c>
      <c r="C22" s="329">
        <v>37139.4</v>
      </c>
      <c r="D22" s="330">
        <f>+'Dramakan hosqer'!C28</f>
        <v>37046</v>
      </c>
      <c r="E22" s="330">
        <f t="shared" si="0"/>
        <v>-93.400000000001455</v>
      </c>
      <c r="F22" s="507"/>
      <c r="G22" s="153"/>
      <c r="H22" s="139"/>
      <c r="I22" s="139"/>
      <c r="J22" s="139"/>
      <c r="K22" s="139"/>
      <c r="L22" s="139"/>
      <c r="M22" s="139"/>
      <c r="N22" s="146"/>
      <c r="O22" s="146"/>
      <c r="P22" s="146"/>
      <c r="Q22" s="146"/>
      <c r="R22" s="146"/>
      <c r="S22" s="146"/>
      <c r="T22" s="146"/>
    </row>
    <row r="23" spans="1:20" ht="17.25" hidden="1" customHeight="1">
      <c r="A23" s="27">
        <v>1.1000000000000001</v>
      </c>
      <c r="B23" s="32" t="s">
        <v>120</v>
      </c>
      <c r="C23" s="308"/>
      <c r="D23" s="343">
        <f>+'Dramakan hosqer'!C29</f>
        <v>0</v>
      </c>
      <c r="E23" s="343">
        <f t="shared" si="0"/>
        <v>0</v>
      </c>
      <c r="F23" s="508"/>
    </row>
    <row r="24" spans="1:20" ht="18" customHeight="1">
      <c r="A24" s="27">
        <v>1.1000000000000001</v>
      </c>
      <c r="B24" s="32" t="s">
        <v>13</v>
      </c>
      <c r="C24" s="308">
        <v>0</v>
      </c>
      <c r="D24" s="343">
        <f>+'Dramakan hosqer'!C30</f>
        <v>445</v>
      </c>
      <c r="E24" s="343">
        <f t="shared" si="0"/>
        <v>445</v>
      </c>
      <c r="F24" s="508"/>
    </row>
    <row r="25" spans="1:20" s="75" customFormat="1" ht="18" customHeight="1">
      <c r="A25" s="78">
        <v>2</v>
      </c>
      <c r="B25" s="331" t="s">
        <v>15</v>
      </c>
      <c r="C25" s="329">
        <v>718.8</v>
      </c>
      <c r="D25" s="330">
        <f>+'Dramakan hosqer'!C31</f>
        <v>687.3</v>
      </c>
      <c r="E25" s="330">
        <f t="shared" si="0"/>
        <v>-31.5</v>
      </c>
      <c r="F25" s="507"/>
      <c r="G25" s="153"/>
      <c r="H25" s="139"/>
      <c r="I25" s="139"/>
      <c r="J25" s="139"/>
      <c r="K25" s="139"/>
      <c r="L25" s="139"/>
      <c r="M25" s="139"/>
      <c r="N25" s="146"/>
      <c r="O25" s="146"/>
      <c r="P25" s="146"/>
      <c r="Q25" s="146"/>
      <c r="R25" s="146"/>
      <c r="S25" s="146"/>
      <c r="T25" s="146"/>
    </row>
    <row r="26" spans="1:20" s="75" customFormat="1" ht="18" customHeight="1">
      <c r="A26" s="78">
        <v>3</v>
      </c>
      <c r="B26" s="331" t="s">
        <v>14</v>
      </c>
      <c r="C26" s="329">
        <v>658.3</v>
      </c>
      <c r="D26" s="330">
        <f>+'Dramakan hosqer'!C32</f>
        <v>668.1</v>
      </c>
      <c r="E26" s="330">
        <f t="shared" si="0"/>
        <v>9.8000000000000682</v>
      </c>
      <c r="F26" s="507"/>
      <c r="G26" s="153"/>
      <c r="H26" s="139"/>
      <c r="I26" s="139"/>
      <c r="J26" s="139"/>
      <c r="K26" s="139"/>
      <c r="L26" s="139"/>
      <c r="M26" s="139"/>
      <c r="N26" s="146"/>
      <c r="O26" s="146"/>
      <c r="P26" s="146"/>
      <c r="Q26" s="146"/>
      <c r="R26" s="146"/>
      <c r="S26" s="146"/>
      <c r="T26" s="146"/>
    </row>
    <row r="27" spans="1:20" s="75" customFormat="1" ht="18" customHeight="1">
      <c r="A27" s="78">
        <v>4</v>
      </c>
      <c r="B27" s="331" t="s">
        <v>16</v>
      </c>
      <c r="C27" s="329">
        <v>68.599999999999994</v>
      </c>
      <c r="D27" s="330">
        <f>+'Dramakan hosqer'!C33</f>
        <v>123.1</v>
      </c>
      <c r="E27" s="330">
        <f t="shared" si="0"/>
        <v>54.5</v>
      </c>
      <c r="F27" s="507"/>
      <c r="G27" s="153"/>
      <c r="H27" s="139"/>
      <c r="I27" s="139"/>
      <c r="J27" s="139"/>
      <c r="K27" s="139"/>
      <c r="L27" s="139"/>
      <c r="M27" s="139"/>
      <c r="N27" s="146"/>
      <c r="O27" s="146"/>
      <c r="P27" s="146"/>
      <c r="Q27" s="146"/>
      <c r="R27" s="146"/>
      <c r="S27" s="146"/>
      <c r="T27" s="146"/>
    </row>
    <row r="28" spans="1:20" s="75" customFormat="1" ht="18" customHeight="1">
      <c r="A28" s="78">
        <v>5</v>
      </c>
      <c r="B28" s="331" t="s">
        <v>17</v>
      </c>
      <c r="C28" s="329">
        <v>38.4</v>
      </c>
      <c r="D28" s="330">
        <f>+'Dramakan hosqer'!C34</f>
        <v>38.4</v>
      </c>
      <c r="E28" s="330">
        <f t="shared" si="0"/>
        <v>0</v>
      </c>
      <c r="F28" s="507"/>
      <c r="G28" s="153"/>
      <c r="H28" s="139"/>
      <c r="I28" s="139"/>
      <c r="J28" s="139"/>
      <c r="K28" s="139"/>
      <c r="L28" s="139"/>
      <c r="M28" s="139"/>
      <c r="N28" s="146"/>
      <c r="O28" s="146"/>
      <c r="P28" s="146"/>
      <c r="Q28" s="146"/>
      <c r="R28" s="146"/>
      <c r="S28" s="146"/>
      <c r="T28" s="146"/>
    </row>
    <row r="29" spans="1:20" s="75" customFormat="1" ht="16.5" hidden="1" customHeight="1">
      <c r="A29" s="78">
        <v>6</v>
      </c>
      <c r="B29" s="331" t="s">
        <v>18</v>
      </c>
      <c r="C29" s="329"/>
      <c r="D29" s="330">
        <f>+'Dramakan hosqer'!C35</f>
        <v>0</v>
      </c>
      <c r="E29" s="330">
        <f t="shared" si="0"/>
        <v>0</v>
      </c>
      <c r="F29" s="507"/>
      <c r="G29" s="154"/>
      <c r="H29" s="140"/>
      <c r="I29" s="140"/>
      <c r="J29" s="139"/>
      <c r="K29" s="139"/>
      <c r="L29" s="139"/>
      <c r="M29" s="139"/>
      <c r="N29" s="146"/>
      <c r="O29" s="146"/>
      <c r="P29" s="146"/>
      <c r="Q29" s="146"/>
      <c r="R29" s="146"/>
      <c r="S29" s="146"/>
      <c r="T29" s="146"/>
    </row>
    <row r="30" spans="1:20" s="75" customFormat="1" ht="17.25">
      <c r="A30" s="78">
        <v>6</v>
      </c>
      <c r="B30" s="331" t="s">
        <v>19</v>
      </c>
      <c r="C30" s="330">
        <f>SUM(C31:C33)</f>
        <v>202.2</v>
      </c>
      <c r="D30" s="330">
        <f>SUM(D31:D33)</f>
        <v>191.7</v>
      </c>
      <c r="E30" s="330">
        <f t="shared" si="0"/>
        <v>-10.5</v>
      </c>
      <c r="F30" s="507"/>
      <c r="G30" s="153"/>
      <c r="H30" s="139"/>
      <c r="I30" s="139"/>
      <c r="J30" s="139"/>
      <c r="K30" s="139"/>
      <c r="L30" s="139"/>
      <c r="M30" s="139"/>
      <c r="N30" s="146"/>
      <c r="O30" s="146"/>
      <c r="P30" s="146"/>
      <c r="Q30" s="146"/>
      <c r="R30" s="146"/>
      <c r="S30" s="146"/>
      <c r="T30" s="146"/>
    </row>
    <row r="31" spans="1:20" ht="18" customHeight="1">
      <c r="A31" s="27">
        <v>6.1</v>
      </c>
      <c r="B31" s="32" t="s">
        <v>20</v>
      </c>
      <c r="C31" s="308">
        <v>115.2</v>
      </c>
      <c r="D31" s="343">
        <f>+'Dramakan hosqer'!C37</f>
        <v>115.2</v>
      </c>
      <c r="E31" s="343">
        <f t="shared" si="0"/>
        <v>0</v>
      </c>
      <c r="F31" s="508"/>
    </row>
    <row r="32" spans="1:20" s="35" customFormat="1" ht="18" customHeight="1">
      <c r="A32" s="27">
        <v>6.2</v>
      </c>
      <c r="B32" s="32" t="s">
        <v>21</v>
      </c>
      <c r="C32" s="308">
        <v>15</v>
      </c>
      <c r="D32" s="343">
        <f>+'Dramakan hosqer'!C38</f>
        <v>4.5</v>
      </c>
      <c r="E32" s="343">
        <f t="shared" si="0"/>
        <v>-10.5</v>
      </c>
      <c r="F32" s="508"/>
      <c r="G32" s="155"/>
      <c r="H32" s="141"/>
      <c r="I32" s="141"/>
      <c r="J32" s="141"/>
      <c r="K32" s="141"/>
      <c r="L32" s="141"/>
      <c r="M32" s="141"/>
      <c r="N32" s="147"/>
      <c r="O32" s="147"/>
      <c r="P32" s="147"/>
      <c r="Q32" s="147"/>
      <c r="R32" s="147"/>
      <c r="S32" s="147"/>
      <c r="T32" s="147"/>
    </row>
    <row r="33" spans="1:20" ht="18" customHeight="1">
      <c r="A33" s="27">
        <v>6.3</v>
      </c>
      <c r="B33" s="32" t="s">
        <v>22</v>
      </c>
      <c r="C33" s="308">
        <v>72</v>
      </c>
      <c r="D33" s="343">
        <f>+'Dramakan hosqer'!C39</f>
        <v>72</v>
      </c>
      <c r="E33" s="343">
        <f t="shared" si="0"/>
        <v>0</v>
      </c>
      <c r="F33" s="508"/>
      <c r="I33" s="157"/>
    </row>
    <row r="34" spans="1:20" s="75" customFormat="1" ht="18" customHeight="1">
      <c r="A34" s="78">
        <v>7</v>
      </c>
      <c r="B34" s="331" t="s">
        <v>23</v>
      </c>
      <c r="C34" s="329">
        <v>5</v>
      </c>
      <c r="D34" s="330">
        <f>+'Dramakan hosqer'!C40</f>
        <v>7</v>
      </c>
      <c r="E34" s="330">
        <f t="shared" si="0"/>
        <v>2</v>
      </c>
      <c r="F34" s="507"/>
      <c r="G34" s="153"/>
      <c r="H34" s="139"/>
      <c r="I34" s="139"/>
      <c r="J34" s="139"/>
      <c r="K34" s="139"/>
      <c r="L34" s="139"/>
      <c r="M34" s="139"/>
      <c r="N34" s="146"/>
      <c r="O34" s="146"/>
      <c r="P34" s="146"/>
      <c r="Q34" s="146"/>
      <c r="R34" s="146"/>
      <c r="S34" s="146"/>
      <c r="T34" s="146"/>
    </row>
    <row r="35" spans="1:20" s="75" customFormat="1" ht="18" customHeight="1">
      <c r="A35" s="78">
        <v>8</v>
      </c>
      <c r="B35" s="331" t="s">
        <v>31</v>
      </c>
      <c r="C35" s="329">
        <v>290</v>
      </c>
      <c r="D35" s="330">
        <f>+'Dramakan hosqer'!C41</f>
        <v>290</v>
      </c>
      <c r="E35" s="330">
        <f t="shared" si="0"/>
        <v>0</v>
      </c>
      <c r="F35" s="507"/>
      <c r="G35" s="54"/>
      <c r="H35" s="139"/>
      <c r="I35" s="139"/>
      <c r="J35" s="139"/>
      <c r="K35" s="139"/>
      <c r="L35" s="139"/>
      <c r="M35" s="139"/>
      <c r="N35" s="146"/>
      <c r="O35" s="146"/>
      <c r="P35" s="146"/>
      <c r="Q35" s="146"/>
      <c r="R35" s="146"/>
      <c r="S35" s="146"/>
      <c r="T35" s="146"/>
    </row>
    <row r="36" spans="1:20" s="75" customFormat="1" ht="18" customHeight="1">
      <c r="A36" s="78">
        <v>9</v>
      </c>
      <c r="B36" s="331" t="s">
        <v>24</v>
      </c>
      <c r="C36" s="329">
        <v>180</v>
      </c>
      <c r="D36" s="330">
        <f>+'Dramakan hosqer'!C42</f>
        <v>180</v>
      </c>
      <c r="E36" s="330">
        <f t="shared" si="0"/>
        <v>0</v>
      </c>
      <c r="F36" s="507"/>
      <c r="G36" s="153"/>
      <c r="H36" s="139"/>
      <c r="I36" s="139"/>
      <c r="J36" s="139"/>
      <c r="K36" s="139"/>
      <c r="L36" s="139"/>
      <c r="M36" s="139"/>
      <c r="N36" s="146"/>
      <c r="O36" s="146"/>
      <c r="P36" s="146"/>
      <c r="Q36" s="146"/>
      <c r="R36" s="146"/>
      <c r="S36" s="146"/>
      <c r="T36" s="146"/>
    </row>
    <row r="37" spans="1:20" s="75" customFormat="1" ht="21" customHeight="1">
      <c r="A37" s="78">
        <v>10</v>
      </c>
      <c r="B37" s="336" t="s">
        <v>77</v>
      </c>
      <c r="C37" s="329">
        <v>66.900000000000006</v>
      </c>
      <c r="D37" s="330">
        <f>+'Dramakan hosqer'!C43</f>
        <v>0</v>
      </c>
      <c r="E37" s="330">
        <f t="shared" si="0"/>
        <v>-66.900000000000006</v>
      </c>
      <c r="F37" s="507"/>
      <c r="G37" s="153"/>
      <c r="H37" s="139"/>
      <c r="I37" s="139"/>
      <c r="J37" s="139"/>
      <c r="K37" s="139"/>
      <c r="L37" s="139"/>
      <c r="M37" s="139"/>
      <c r="N37" s="146"/>
      <c r="O37" s="146"/>
      <c r="P37" s="146"/>
      <c r="Q37" s="146"/>
      <c r="R37" s="146"/>
      <c r="S37" s="146"/>
      <c r="T37" s="146"/>
    </row>
    <row r="38" spans="1:20" s="75" customFormat="1" ht="18" hidden="1" customHeight="1">
      <c r="A38" s="78">
        <v>12</v>
      </c>
      <c r="B38" s="331" t="s">
        <v>50</v>
      </c>
      <c r="C38" s="329"/>
      <c r="D38" s="330">
        <f>+'Dramakan hosqer'!C44</f>
        <v>0</v>
      </c>
      <c r="E38" s="330">
        <f t="shared" si="0"/>
        <v>0</v>
      </c>
      <c r="F38" s="507"/>
      <c r="G38" s="153"/>
      <c r="H38" s="139"/>
      <c r="I38" s="139"/>
      <c r="J38" s="139"/>
      <c r="K38" s="139"/>
      <c r="L38" s="139"/>
      <c r="M38" s="139"/>
      <c r="N38" s="146"/>
      <c r="O38" s="146"/>
      <c r="P38" s="146"/>
      <c r="Q38" s="146"/>
      <c r="R38" s="146"/>
      <c r="S38" s="146"/>
      <c r="T38" s="146"/>
    </row>
    <row r="39" spans="1:20" s="75" customFormat="1" ht="18" customHeight="1">
      <c r="A39" s="78">
        <v>11</v>
      </c>
      <c r="B39" s="331" t="s">
        <v>121</v>
      </c>
      <c r="C39" s="329">
        <v>70</v>
      </c>
      <c r="D39" s="330">
        <f>+'Dramakan hosqer'!C45</f>
        <v>70</v>
      </c>
      <c r="E39" s="330">
        <f t="shared" si="0"/>
        <v>0</v>
      </c>
      <c r="F39" s="507"/>
      <c r="G39" s="153"/>
      <c r="H39" s="139"/>
      <c r="I39" s="139"/>
      <c r="J39" s="139"/>
      <c r="K39" s="139"/>
      <c r="L39" s="139"/>
      <c r="M39" s="139"/>
      <c r="N39" s="146"/>
      <c r="O39" s="146"/>
      <c r="P39" s="146"/>
      <c r="Q39" s="146"/>
      <c r="R39" s="146"/>
      <c r="S39" s="146"/>
      <c r="T39" s="146"/>
    </row>
    <row r="40" spans="1:20" s="75" customFormat="1" ht="18" hidden="1" customHeight="1">
      <c r="A40" s="78">
        <v>14</v>
      </c>
      <c r="B40" s="331" t="s">
        <v>122</v>
      </c>
      <c r="C40" s="329"/>
      <c r="D40" s="330">
        <f>+'Dramakan hosqer'!C46</f>
        <v>0</v>
      </c>
      <c r="E40" s="330">
        <f t="shared" si="0"/>
        <v>0</v>
      </c>
      <c r="F40" s="507"/>
      <c r="G40" s="153"/>
      <c r="H40" s="139"/>
      <c r="I40" s="139"/>
      <c r="J40" s="139"/>
      <c r="K40" s="139"/>
      <c r="L40" s="139"/>
      <c r="M40" s="139"/>
      <c r="N40" s="146"/>
      <c r="O40" s="146"/>
      <c r="P40" s="146"/>
      <c r="Q40" s="146"/>
      <c r="R40" s="146"/>
      <c r="S40" s="146"/>
      <c r="T40" s="146"/>
    </row>
    <row r="41" spans="1:20" s="75" customFormat="1" ht="18" customHeight="1">
      <c r="A41" s="78">
        <v>12</v>
      </c>
      <c r="B41" s="331" t="s">
        <v>25</v>
      </c>
      <c r="C41" s="329">
        <v>130</v>
      </c>
      <c r="D41" s="330">
        <f>+'Dramakan hosqer'!C47</f>
        <v>0</v>
      </c>
      <c r="E41" s="330">
        <f t="shared" si="0"/>
        <v>-130</v>
      </c>
      <c r="F41" s="507"/>
      <c r="G41" s="153"/>
      <c r="H41" s="139"/>
      <c r="I41" s="139"/>
      <c r="J41" s="139"/>
      <c r="K41" s="139"/>
      <c r="L41" s="139"/>
      <c r="M41" s="139"/>
      <c r="N41" s="146"/>
      <c r="O41" s="146"/>
      <c r="P41" s="146"/>
      <c r="Q41" s="146"/>
      <c r="R41" s="146"/>
      <c r="S41" s="146"/>
      <c r="T41" s="146"/>
    </row>
    <row r="42" spans="1:20" s="75" customFormat="1" ht="18" customHeight="1">
      <c r="A42" s="78">
        <v>13</v>
      </c>
      <c r="B42" s="331" t="s">
        <v>26</v>
      </c>
      <c r="C42" s="329">
        <v>18</v>
      </c>
      <c r="D42" s="330">
        <f>+'Dramakan hosqer'!C48</f>
        <v>18</v>
      </c>
      <c r="E42" s="330">
        <f t="shared" si="0"/>
        <v>0</v>
      </c>
      <c r="F42" s="507"/>
      <c r="G42" s="153"/>
      <c r="H42" s="139"/>
      <c r="I42" s="139"/>
      <c r="J42" s="139"/>
      <c r="K42" s="139"/>
      <c r="L42" s="139"/>
      <c r="M42" s="139"/>
      <c r="N42" s="146"/>
      <c r="O42" s="146"/>
      <c r="P42" s="146"/>
      <c r="Q42" s="146"/>
      <c r="R42" s="146"/>
      <c r="S42" s="146"/>
      <c r="T42" s="146"/>
    </row>
    <row r="43" spans="1:20" s="75" customFormat="1" ht="18" hidden="1" customHeight="1">
      <c r="A43" s="78">
        <v>17</v>
      </c>
      <c r="B43" s="331" t="s">
        <v>69</v>
      </c>
      <c r="C43" s="329"/>
      <c r="D43" s="330">
        <f>+'Dramakan hosqer'!C49</f>
        <v>0</v>
      </c>
      <c r="E43" s="330">
        <f t="shared" si="0"/>
        <v>0</v>
      </c>
      <c r="F43" s="507"/>
      <c r="G43" s="153"/>
      <c r="H43" s="139"/>
      <c r="I43" s="139"/>
      <c r="J43" s="139"/>
      <c r="K43" s="139"/>
      <c r="L43" s="139"/>
      <c r="M43" s="139"/>
      <c r="N43" s="146"/>
      <c r="O43" s="146"/>
      <c r="P43" s="146"/>
      <c r="Q43" s="146"/>
      <c r="R43" s="146"/>
      <c r="S43" s="146"/>
      <c r="T43" s="146"/>
    </row>
    <row r="44" spans="1:20" s="75" customFormat="1" ht="18" hidden="1" customHeight="1">
      <c r="A44" s="78">
        <v>18</v>
      </c>
      <c r="B44" s="347" t="s">
        <v>56</v>
      </c>
      <c r="C44" s="329"/>
      <c r="D44" s="330">
        <f>+'Dramakan hosqer'!C50</f>
        <v>0</v>
      </c>
      <c r="E44" s="330">
        <f t="shared" si="0"/>
        <v>0</v>
      </c>
      <c r="F44" s="507"/>
      <c r="G44" s="153"/>
      <c r="H44" s="139"/>
      <c r="I44" s="139"/>
      <c r="J44" s="139"/>
      <c r="K44" s="139"/>
      <c r="L44" s="139"/>
      <c r="M44" s="139"/>
      <c r="N44" s="146"/>
      <c r="O44" s="146"/>
      <c r="P44" s="146"/>
      <c r="Q44" s="146"/>
      <c r="R44" s="146"/>
      <c r="S44" s="146"/>
      <c r="T44" s="146"/>
    </row>
    <row r="45" spans="1:20" s="75" customFormat="1" ht="18" hidden="1" customHeight="1">
      <c r="A45" s="78">
        <v>19</v>
      </c>
      <c r="B45" s="347" t="s">
        <v>47</v>
      </c>
      <c r="C45" s="329"/>
      <c r="D45" s="330">
        <f>+'Dramakan hosqer'!C51</f>
        <v>0</v>
      </c>
      <c r="E45" s="330">
        <f t="shared" si="0"/>
        <v>0</v>
      </c>
      <c r="F45" s="507"/>
      <c r="G45" s="153"/>
      <c r="H45" s="139"/>
      <c r="I45" s="139"/>
      <c r="J45" s="139"/>
      <c r="K45" s="139"/>
      <c r="L45" s="139"/>
      <c r="M45" s="139"/>
      <c r="N45" s="146"/>
      <c r="O45" s="146"/>
      <c r="P45" s="146"/>
      <c r="Q45" s="146"/>
      <c r="R45" s="146"/>
      <c r="S45" s="146"/>
      <c r="T45" s="146"/>
    </row>
    <row r="46" spans="1:20" s="75" customFormat="1" ht="38.25" customHeight="1">
      <c r="A46" s="78">
        <v>14</v>
      </c>
      <c r="B46" s="347" t="s">
        <v>78</v>
      </c>
      <c r="C46" s="329">
        <v>20</v>
      </c>
      <c r="D46" s="330">
        <f>+'Dramakan hosqer'!C52</f>
        <v>20</v>
      </c>
      <c r="E46" s="330">
        <f t="shared" si="0"/>
        <v>0</v>
      </c>
      <c r="F46" s="507"/>
      <c r="G46" s="153"/>
      <c r="H46" s="139"/>
      <c r="I46" s="139"/>
      <c r="J46" s="139"/>
      <c r="K46" s="139"/>
      <c r="L46" s="139"/>
      <c r="M46" s="139"/>
      <c r="N46" s="146"/>
      <c r="O46" s="146"/>
      <c r="P46" s="146"/>
      <c r="Q46" s="146"/>
      <c r="R46" s="146"/>
      <c r="S46" s="146"/>
      <c r="T46" s="146"/>
    </row>
    <row r="47" spans="1:20" s="75" customFormat="1" ht="36.75" customHeight="1">
      <c r="A47" s="78">
        <v>15</v>
      </c>
      <c r="B47" s="347" t="s">
        <v>79</v>
      </c>
      <c r="C47" s="329">
        <v>95</v>
      </c>
      <c r="D47" s="330">
        <f>+'Dramakan hosqer'!C53</f>
        <v>95</v>
      </c>
      <c r="E47" s="330">
        <f t="shared" si="0"/>
        <v>0</v>
      </c>
      <c r="F47" s="507"/>
      <c r="G47" s="54"/>
      <c r="H47" s="139"/>
      <c r="I47" s="139"/>
      <c r="J47" s="139"/>
      <c r="K47" s="139"/>
      <c r="L47" s="139"/>
      <c r="M47" s="139"/>
      <c r="N47" s="146"/>
      <c r="O47" s="146"/>
      <c r="P47" s="146"/>
      <c r="Q47" s="146"/>
      <c r="R47" s="146"/>
      <c r="S47" s="146"/>
      <c r="T47" s="146"/>
    </row>
    <row r="48" spans="1:20" s="75" customFormat="1" ht="18" customHeight="1">
      <c r="A48" s="78">
        <v>16</v>
      </c>
      <c r="B48" s="331" t="s">
        <v>48</v>
      </c>
      <c r="C48" s="329">
        <v>3</v>
      </c>
      <c r="D48" s="330">
        <f>+'Dramakan hosqer'!C54</f>
        <v>3</v>
      </c>
      <c r="E48" s="330">
        <f t="shared" si="0"/>
        <v>0</v>
      </c>
      <c r="F48" s="507"/>
      <c r="G48" s="153"/>
      <c r="H48" s="139"/>
      <c r="I48" s="139"/>
      <c r="J48" s="139"/>
      <c r="K48" s="139"/>
      <c r="L48" s="139"/>
      <c r="M48" s="139"/>
      <c r="N48" s="146"/>
      <c r="O48" s="146"/>
      <c r="P48" s="146"/>
      <c r="Q48" s="146"/>
      <c r="R48" s="146"/>
      <c r="S48" s="146"/>
      <c r="T48" s="146"/>
    </row>
    <row r="49" spans="1:20" s="75" customFormat="1" ht="18" hidden="1" customHeight="1">
      <c r="A49" s="78">
        <v>23</v>
      </c>
      <c r="B49" s="331" t="s">
        <v>123</v>
      </c>
      <c r="C49" s="329"/>
      <c r="D49" s="330">
        <f>+'Dramakan hosqer'!C55</f>
        <v>0</v>
      </c>
      <c r="E49" s="330">
        <f t="shared" si="0"/>
        <v>0</v>
      </c>
      <c r="F49" s="507"/>
      <c r="G49" s="153"/>
      <c r="H49" s="139"/>
      <c r="I49" s="139"/>
      <c r="J49" s="139"/>
      <c r="K49" s="139"/>
      <c r="L49" s="139"/>
      <c r="M49" s="139"/>
      <c r="N49" s="146"/>
      <c r="O49" s="146"/>
      <c r="P49" s="146"/>
      <c r="Q49" s="146"/>
      <c r="R49" s="146"/>
      <c r="S49" s="146"/>
      <c r="T49" s="146"/>
    </row>
    <row r="50" spans="1:20" s="75" customFormat="1" ht="18" hidden="1" customHeight="1">
      <c r="A50" s="78">
        <v>24</v>
      </c>
      <c r="B50" s="331" t="s">
        <v>49</v>
      </c>
      <c r="C50" s="329"/>
      <c r="D50" s="330">
        <f>+'Dramakan hosqer'!C56</f>
        <v>0</v>
      </c>
      <c r="E50" s="330">
        <f t="shared" si="0"/>
        <v>0</v>
      </c>
      <c r="F50" s="507"/>
      <c r="G50" s="153"/>
      <c r="H50" s="139"/>
      <c r="I50" s="139"/>
      <c r="J50" s="139"/>
      <c r="K50" s="139"/>
      <c r="L50" s="139"/>
      <c r="M50" s="139"/>
      <c r="N50" s="146"/>
      <c r="O50" s="146"/>
      <c r="P50" s="146"/>
      <c r="Q50" s="146"/>
      <c r="R50" s="146"/>
      <c r="S50" s="146"/>
      <c r="T50" s="146"/>
    </row>
    <row r="51" spans="1:20" s="75" customFormat="1" ht="18" hidden="1" customHeight="1">
      <c r="A51" s="78">
        <v>25</v>
      </c>
      <c r="B51" s="331" t="s">
        <v>66</v>
      </c>
      <c r="C51" s="329"/>
      <c r="D51" s="330">
        <f>+'Dramakan hosqer'!C57</f>
        <v>0</v>
      </c>
      <c r="E51" s="330">
        <f t="shared" si="0"/>
        <v>0</v>
      </c>
      <c r="F51" s="507"/>
      <c r="G51" s="153"/>
      <c r="H51" s="139"/>
      <c r="I51" s="139"/>
      <c r="J51" s="139"/>
      <c r="K51" s="139"/>
      <c r="L51" s="139"/>
      <c r="M51" s="139"/>
      <c r="N51" s="146"/>
      <c r="O51" s="146"/>
      <c r="P51" s="146"/>
      <c r="Q51" s="146"/>
      <c r="R51" s="146"/>
      <c r="S51" s="146"/>
      <c r="T51" s="146"/>
    </row>
    <row r="52" spans="1:20" s="75" customFormat="1" ht="18" hidden="1" customHeight="1">
      <c r="A52" s="78">
        <v>26</v>
      </c>
      <c r="B52" s="349" t="s">
        <v>201</v>
      </c>
      <c r="C52" s="329"/>
      <c r="D52" s="330">
        <f>+'Dramakan hosqer'!C58</f>
        <v>0</v>
      </c>
      <c r="E52" s="330">
        <f t="shared" ref="E52:E53" si="1">D52-C52</f>
        <v>0</v>
      </c>
      <c r="F52" s="507"/>
      <c r="G52" s="153"/>
      <c r="H52" s="139"/>
      <c r="I52" s="139"/>
      <c r="J52" s="139"/>
      <c r="K52" s="139"/>
      <c r="L52" s="139"/>
      <c r="M52" s="139"/>
      <c r="N52" s="146"/>
      <c r="O52" s="146"/>
      <c r="P52" s="146"/>
      <c r="Q52" s="146"/>
      <c r="R52" s="146"/>
      <c r="S52" s="146"/>
      <c r="T52" s="146"/>
    </row>
    <row r="53" spans="1:20" s="75" customFormat="1" ht="18" hidden="1" customHeight="1">
      <c r="A53" s="78">
        <v>27</v>
      </c>
      <c r="B53" s="349" t="s">
        <v>202</v>
      </c>
      <c r="C53" s="329"/>
      <c r="D53" s="330">
        <f>+'Dramakan hosqer'!C59</f>
        <v>0</v>
      </c>
      <c r="E53" s="330">
        <f t="shared" si="1"/>
        <v>0</v>
      </c>
      <c r="F53" s="507"/>
      <c r="G53" s="153"/>
      <c r="H53" s="139"/>
      <c r="I53" s="139"/>
      <c r="J53" s="139"/>
      <c r="K53" s="139"/>
      <c r="L53" s="139"/>
      <c r="M53" s="139"/>
      <c r="N53" s="146"/>
      <c r="O53" s="146"/>
      <c r="P53" s="146"/>
      <c r="Q53" s="146"/>
      <c r="R53" s="146"/>
      <c r="S53" s="146"/>
      <c r="T53" s="146"/>
    </row>
    <row r="54" spans="1:20" s="75" customFormat="1" ht="18" customHeight="1">
      <c r="A54" s="78">
        <v>17</v>
      </c>
      <c r="B54" s="331" t="s">
        <v>80</v>
      </c>
      <c r="C54" s="329">
        <v>150</v>
      </c>
      <c r="D54" s="330">
        <f>+'Dramakan hosqer'!C60</f>
        <v>445</v>
      </c>
      <c r="E54" s="330">
        <f t="shared" si="0"/>
        <v>295</v>
      </c>
      <c r="F54" s="507"/>
      <c r="G54" s="153"/>
      <c r="H54" s="139"/>
      <c r="I54" s="139"/>
      <c r="J54" s="139"/>
      <c r="K54" s="139"/>
      <c r="L54" s="139"/>
      <c r="M54" s="139"/>
      <c r="N54" s="146"/>
      <c r="O54" s="146"/>
      <c r="P54" s="146"/>
      <c r="Q54" s="146"/>
      <c r="R54" s="146"/>
      <c r="S54" s="146"/>
      <c r="T54" s="146"/>
    </row>
    <row r="55" spans="1:20" s="75" customFormat="1" ht="18" hidden="1" customHeight="1">
      <c r="A55" s="78">
        <v>29</v>
      </c>
      <c r="B55" s="331" t="s">
        <v>136</v>
      </c>
      <c r="C55" s="329"/>
      <c r="D55" s="330">
        <f>+'Dramakan hosqer'!C61</f>
        <v>0</v>
      </c>
      <c r="E55" s="330">
        <f t="shared" si="0"/>
        <v>0</v>
      </c>
      <c r="F55" s="507"/>
      <c r="G55" s="153"/>
      <c r="H55" s="139"/>
      <c r="I55" s="139"/>
      <c r="J55" s="139"/>
      <c r="K55" s="139"/>
      <c r="L55" s="139"/>
      <c r="M55" s="139"/>
      <c r="N55" s="146"/>
      <c r="O55" s="146"/>
      <c r="P55" s="146"/>
      <c r="Q55" s="146"/>
      <c r="R55" s="146"/>
      <c r="S55" s="146"/>
      <c r="T55" s="146"/>
    </row>
    <row r="56" spans="1:20" s="75" customFormat="1" ht="18" customHeight="1">
      <c r="A56" s="78">
        <v>18</v>
      </c>
      <c r="B56" s="334" t="str">
        <f>+'Dramakan hosqer'!B62</f>
        <v>Կրակմարիչների լիցքավորման գծով</v>
      </c>
      <c r="C56" s="329">
        <v>0</v>
      </c>
      <c r="D56" s="329">
        <f>+'Dramakan hosqer'!C62</f>
        <v>20</v>
      </c>
      <c r="E56" s="329">
        <f>D56-C56</f>
        <v>20</v>
      </c>
      <c r="F56" s="507"/>
      <c r="G56" s="153"/>
      <c r="H56" s="139"/>
      <c r="I56" s="139"/>
      <c r="J56" s="139"/>
      <c r="K56" s="139"/>
      <c r="L56" s="139"/>
      <c r="M56" s="139"/>
      <c r="N56" s="146"/>
      <c r="O56" s="146"/>
      <c r="P56" s="146"/>
      <c r="Q56" s="146"/>
      <c r="R56" s="146"/>
      <c r="S56" s="146"/>
      <c r="T56" s="146"/>
    </row>
    <row r="57" spans="1:20" s="75" customFormat="1" ht="18" hidden="1" customHeight="1">
      <c r="A57" s="78">
        <v>31</v>
      </c>
      <c r="B57" s="334">
        <f>+'Dramakan hosqer'!B63</f>
        <v>0</v>
      </c>
      <c r="C57" s="329"/>
      <c r="D57" s="329">
        <f>+'Dramakan hosqer'!C63</f>
        <v>0</v>
      </c>
      <c r="E57" s="329">
        <f>D57-C57</f>
        <v>0</v>
      </c>
      <c r="F57" s="507"/>
      <c r="G57" s="125" t="s">
        <v>205</v>
      </c>
      <c r="H57" s="139"/>
      <c r="I57" s="139"/>
      <c r="J57" s="139"/>
      <c r="K57" s="139"/>
      <c r="L57" s="139"/>
      <c r="M57" s="139"/>
      <c r="N57" s="146"/>
      <c r="O57" s="146"/>
      <c r="P57" s="146"/>
      <c r="Q57" s="146"/>
      <c r="R57" s="146"/>
      <c r="S57" s="146"/>
      <c r="T57" s="146"/>
    </row>
    <row r="58" spans="1:20" s="75" customFormat="1" ht="36.75" hidden="1" customHeight="1">
      <c r="A58" s="78">
        <v>32</v>
      </c>
      <c r="B58" s="337" t="s">
        <v>37</v>
      </c>
      <c r="C58" s="330">
        <f>SUM(C59:C61)</f>
        <v>0</v>
      </c>
      <c r="D58" s="330">
        <f>SUM(D59:D61)</f>
        <v>0</v>
      </c>
      <c r="E58" s="329">
        <f>D58-C58</f>
        <v>0</v>
      </c>
      <c r="F58" s="507"/>
      <c r="G58" s="153"/>
      <c r="H58" s="139"/>
      <c r="I58" s="139"/>
      <c r="J58" s="139"/>
      <c r="K58" s="139"/>
      <c r="L58" s="139"/>
      <c r="M58" s="139"/>
      <c r="N58" s="146"/>
      <c r="O58" s="146"/>
      <c r="P58" s="146"/>
      <c r="Q58" s="146"/>
      <c r="R58" s="146"/>
      <c r="S58" s="146"/>
      <c r="T58" s="146"/>
    </row>
    <row r="59" spans="1:20" s="190" customFormat="1" ht="18" hidden="1" customHeight="1">
      <c r="A59" s="14">
        <v>32.1</v>
      </c>
      <c r="B59" s="203" t="s">
        <v>38</v>
      </c>
      <c r="C59" s="308"/>
      <c r="D59" s="343">
        <f>+'Dramakan hosqer'!C65</f>
        <v>0</v>
      </c>
      <c r="E59" s="308">
        <f>D59-C59</f>
        <v>0</v>
      </c>
      <c r="F59" s="508"/>
      <c r="G59" s="204"/>
      <c r="H59" s="205"/>
      <c r="I59" s="205"/>
      <c r="J59" s="205"/>
      <c r="K59" s="205"/>
      <c r="L59" s="205"/>
      <c r="M59" s="205"/>
      <c r="N59" s="206"/>
      <c r="O59" s="206"/>
      <c r="P59" s="206"/>
      <c r="Q59" s="206"/>
      <c r="R59" s="206"/>
      <c r="S59" s="206"/>
      <c r="T59" s="206"/>
    </row>
    <row r="60" spans="1:20" s="190" customFormat="1" ht="18.75" hidden="1" customHeight="1">
      <c r="A60" s="14">
        <v>32.200000000000003</v>
      </c>
      <c r="B60" s="203" t="s">
        <v>51</v>
      </c>
      <c r="C60" s="308"/>
      <c r="D60" s="343">
        <f>+'Dramakan hosqer'!C66</f>
        <v>0</v>
      </c>
      <c r="E60" s="343">
        <f t="shared" si="0"/>
        <v>0</v>
      </c>
      <c r="F60" s="508"/>
      <c r="G60" s="207"/>
      <c r="H60" s="205"/>
      <c r="I60" s="205"/>
      <c r="J60" s="205"/>
      <c r="K60" s="205"/>
      <c r="L60" s="205"/>
      <c r="M60" s="205"/>
      <c r="N60" s="206"/>
      <c r="O60" s="206"/>
      <c r="P60" s="206"/>
      <c r="Q60" s="206"/>
      <c r="R60" s="206"/>
      <c r="S60" s="206"/>
      <c r="T60" s="206"/>
    </row>
    <row r="61" spans="1:20" s="190" customFormat="1" ht="18" hidden="1" customHeight="1">
      <c r="A61" s="14">
        <v>32.299999999999997</v>
      </c>
      <c r="B61" s="208" t="s">
        <v>87</v>
      </c>
      <c r="C61" s="308"/>
      <c r="D61" s="343">
        <f>+'Dramakan hosqer'!C67</f>
        <v>0</v>
      </c>
      <c r="E61" s="343">
        <f t="shared" si="0"/>
        <v>0</v>
      </c>
      <c r="F61" s="508"/>
      <c r="G61" s="207"/>
      <c r="H61" s="205"/>
      <c r="I61" s="205"/>
      <c r="J61" s="205"/>
      <c r="K61" s="205"/>
      <c r="L61" s="205"/>
      <c r="M61" s="205"/>
      <c r="N61" s="206"/>
      <c r="O61" s="206"/>
      <c r="P61" s="206"/>
      <c r="Q61" s="206"/>
      <c r="R61" s="206"/>
      <c r="S61" s="206"/>
      <c r="T61" s="206"/>
    </row>
    <row r="62" spans="1:20" s="75" customFormat="1" ht="18" customHeight="1">
      <c r="A62" s="90">
        <v>19</v>
      </c>
      <c r="B62" s="337" t="s">
        <v>39</v>
      </c>
      <c r="C62" s="329">
        <v>233.3</v>
      </c>
      <c r="D62" s="330">
        <f>+'Dramakan hosqer'!C68</f>
        <v>233.29999999999998</v>
      </c>
      <c r="E62" s="330">
        <f t="shared" si="0"/>
        <v>0</v>
      </c>
      <c r="F62" s="507"/>
      <c r="G62" s="153"/>
      <c r="H62" s="139"/>
      <c r="I62" s="139"/>
      <c r="J62" s="139"/>
      <c r="K62" s="139"/>
      <c r="L62" s="139"/>
      <c r="M62" s="139"/>
      <c r="N62" s="146"/>
      <c r="O62" s="146"/>
      <c r="P62" s="146"/>
      <c r="Q62" s="146"/>
      <c r="R62" s="146"/>
      <c r="S62" s="146"/>
      <c r="T62" s="146"/>
    </row>
    <row r="63" spans="1:20" s="75" customFormat="1" ht="18" hidden="1" customHeight="1">
      <c r="A63" s="90">
        <v>34</v>
      </c>
      <c r="B63" s="338" t="s">
        <v>88</v>
      </c>
      <c r="C63" s="329"/>
      <c r="D63" s="330">
        <f>+'Dramakan hosqer'!C69</f>
        <v>0</v>
      </c>
      <c r="E63" s="330">
        <f t="shared" si="0"/>
        <v>0</v>
      </c>
      <c r="F63" s="507"/>
      <c r="G63" s="132" t="s">
        <v>223</v>
      </c>
      <c r="H63" s="139"/>
      <c r="I63" s="139"/>
      <c r="J63" s="139"/>
      <c r="K63" s="139"/>
      <c r="L63" s="139"/>
      <c r="M63" s="139"/>
      <c r="N63" s="146"/>
      <c r="O63" s="146"/>
      <c r="P63" s="146"/>
      <c r="Q63" s="146"/>
      <c r="R63" s="146"/>
      <c r="S63" s="146"/>
      <c r="T63" s="146"/>
    </row>
    <row r="64" spans="1:20" s="75" customFormat="1" ht="21.75" customHeight="1">
      <c r="A64" s="202" t="s">
        <v>59</v>
      </c>
      <c r="B64" s="13" t="s">
        <v>62</v>
      </c>
      <c r="C64" s="339">
        <f>+C65+C73</f>
        <v>120</v>
      </c>
      <c r="D64" s="339">
        <f>+D65+D73</f>
        <v>235</v>
      </c>
      <c r="E64" s="339">
        <f t="shared" si="0"/>
        <v>115</v>
      </c>
      <c r="F64" s="506"/>
      <c r="G64" s="153"/>
      <c r="H64" s="139"/>
      <c r="I64" s="139"/>
      <c r="J64" s="139"/>
      <c r="K64" s="139"/>
      <c r="L64" s="139"/>
      <c r="M64" s="139"/>
      <c r="N64" s="146"/>
      <c r="O64" s="146"/>
      <c r="P64" s="146"/>
      <c r="Q64" s="146"/>
      <c r="R64" s="146"/>
      <c r="S64" s="146"/>
      <c r="T64" s="146"/>
    </row>
    <row r="65" spans="1:20" s="75" customFormat="1" ht="24" customHeight="1">
      <c r="A65" s="90">
        <v>1</v>
      </c>
      <c r="B65" s="340" t="s">
        <v>92</v>
      </c>
      <c r="C65" s="330">
        <f>SUM(C66:C72)</f>
        <v>120</v>
      </c>
      <c r="D65" s="330">
        <f>SUM(D66:D72)</f>
        <v>235</v>
      </c>
      <c r="E65" s="330">
        <f t="shared" si="0"/>
        <v>115</v>
      </c>
      <c r="F65" s="507"/>
      <c r="G65" s="153"/>
      <c r="H65" s="139"/>
      <c r="I65" s="139"/>
      <c r="J65" s="139"/>
      <c r="K65" s="139"/>
      <c r="L65" s="139"/>
      <c r="M65" s="139"/>
      <c r="N65" s="146"/>
      <c r="O65" s="146"/>
      <c r="P65" s="146"/>
      <c r="Q65" s="146"/>
      <c r="R65" s="146"/>
      <c r="S65" s="146"/>
      <c r="T65" s="146"/>
    </row>
    <row r="66" spans="1:20" s="75" customFormat="1" ht="20.25" customHeight="1">
      <c r="A66" s="90">
        <v>1.1000000000000001</v>
      </c>
      <c r="B66" s="341" t="s">
        <v>89</v>
      </c>
      <c r="C66" s="329">
        <v>120</v>
      </c>
      <c r="D66" s="330">
        <f>+'Dramakan hosqer'!C72</f>
        <v>0</v>
      </c>
      <c r="E66" s="330">
        <f t="shared" ref="E66:E80" si="2">D66-C66</f>
        <v>-120</v>
      </c>
      <c r="F66" s="507"/>
      <c r="G66" s="153"/>
      <c r="H66" s="139"/>
      <c r="I66" s="139"/>
      <c r="J66" s="139"/>
      <c r="K66" s="139"/>
      <c r="L66" s="139"/>
      <c r="M66" s="139"/>
      <c r="N66" s="146"/>
      <c r="O66" s="146"/>
      <c r="P66" s="146"/>
      <c r="Q66" s="146"/>
      <c r="R66" s="146"/>
      <c r="S66" s="146"/>
      <c r="T66" s="146"/>
    </row>
    <row r="67" spans="1:20" s="75" customFormat="1" ht="34.5" customHeight="1">
      <c r="A67" s="90">
        <v>1.2</v>
      </c>
      <c r="B67" s="341" t="s">
        <v>90</v>
      </c>
      <c r="C67" s="329">
        <v>0</v>
      </c>
      <c r="D67" s="330">
        <f>+'Dramakan hosqer'!C73</f>
        <v>235</v>
      </c>
      <c r="E67" s="330">
        <f>D67-C67</f>
        <v>235</v>
      </c>
      <c r="F67" s="529" t="s">
        <v>275</v>
      </c>
      <c r="G67" s="153"/>
      <c r="H67" s="139"/>
      <c r="I67" s="139"/>
      <c r="J67" s="139"/>
      <c r="K67" s="139"/>
      <c r="L67" s="139"/>
      <c r="M67" s="139"/>
      <c r="N67" s="146"/>
      <c r="O67" s="146"/>
      <c r="P67" s="146"/>
      <c r="Q67" s="146"/>
      <c r="R67" s="146"/>
      <c r="S67" s="146"/>
      <c r="T67" s="146"/>
    </row>
    <row r="68" spans="1:20" s="75" customFormat="1" ht="18" hidden="1" customHeight="1">
      <c r="A68" s="90">
        <v>1.3</v>
      </c>
      <c r="B68" s="341" t="s">
        <v>91</v>
      </c>
      <c r="C68" s="329"/>
      <c r="D68" s="330">
        <f>+'Dramakan hosqer'!C74</f>
        <v>0</v>
      </c>
      <c r="E68" s="330">
        <f t="shared" si="2"/>
        <v>0</v>
      </c>
      <c r="F68" s="507"/>
      <c r="G68" s="153"/>
      <c r="H68" s="139"/>
      <c r="I68" s="139"/>
      <c r="J68" s="139"/>
      <c r="K68" s="139"/>
      <c r="L68" s="139"/>
      <c r="M68" s="139"/>
      <c r="N68" s="146"/>
      <c r="O68" s="146"/>
      <c r="P68" s="146"/>
      <c r="Q68" s="146"/>
      <c r="R68" s="146"/>
      <c r="S68" s="146"/>
      <c r="T68" s="146"/>
    </row>
    <row r="69" spans="1:20" s="75" customFormat="1" ht="18" hidden="1" customHeight="1">
      <c r="A69" s="90">
        <v>1.4</v>
      </c>
      <c r="B69" s="341" t="s">
        <v>203</v>
      </c>
      <c r="C69" s="329"/>
      <c r="D69" s="330">
        <f>+'Dramakan hosqer'!C75</f>
        <v>0</v>
      </c>
      <c r="E69" s="330">
        <f t="shared" ref="E69" si="3">D69-C69</f>
        <v>0</v>
      </c>
      <c r="F69" s="507"/>
      <c r="G69" s="153"/>
      <c r="H69" s="139"/>
      <c r="I69" s="139"/>
      <c r="J69" s="139"/>
      <c r="K69" s="139"/>
      <c r="L69" s="139"/>
      <c r="M69" s="139"/>
      <c r="N69" s="146"/>
      <c r="O69" s="146"/>
      <c r="P69" s="146"/>
      <c r="Q69" s="146"/>
      <c r="R69" s="146"/>
      <c r="S69" s="146"/>
      <c r="T69" s="146"/>
    </row>
    <row r="70" spans="1:20" s="75" customFormat="1" ht="18" hidden="1" customHeight="1">
      <c r="A70" s="90">
        <v>1.5</v>
      </c>
      <c r="B70" s="341" t="s">
        <v>67</v>
      </c>
      <c r="C70" s="329"/>
      <c r="D70" s="330">
        <f>+'Dramakan hosqer'!C76</f>
        <v>0</v>
      </c>
      <c r="E70" s="330">
        <f t="shared" si="2"/>
        <v>0</v>
      </c>
      <c r="F70" s="507"/>
      <c r="G70" s="153"/>
      <c r="H70" s="139"/>
      <c r="I70" s="139"/>
      <c r="J70" s="139"/>
      <c r="K70" s="139"/>
      <c r="L70" s="139"/>
      <c r="M70" s="139"/>
      <c r="N70" s="146"/>
      <c r="O70" s="146"/>
      <c r="P70" s="146"/>
      <c r="Q70" s="146"/>
      <c r="R70" s="146"/>
      <c r="S70" s="146"/>
      <c r="T70" s="146"/>
    </row>
    <row r="71" spans="1:20" s="75" customFormat="1" ht="18" hidden="1" customHeight="1">
      <c r="A71" s="90">
        <v>1.6</v>
      </c>
      <c r="B71" s="342" t="s">
        <v>68</v>
      </c>
      <c r="C71" s="329"/>
      <c r="D71" s="329">
        <f>+'Dramakan hosqer'!C77</f>
        <v>0</v>
      </c>
      <c r="E71" s="329">
        <f>D71-C71</f>
        <v>0</v>
      </c>
      <c r="F71" s="507"/>
      <c r="G71" s="153"/>
      <c r="H71" s="139"/>
      <c r="I71" s="139"/>
      <c r="J71" s="139"/>
      <c r="K71" s="139"/>
      <c r="L71" s="139"/>
      <c r="M71" s="139"/>
      <c r="N71" s="146"/>
      <c r="O71" s="146"/>
      <c r="P71" s="146"/>
      <c r="Q71" s="146"/>
      <c r="R71" s="146"/>
      <c r="S71" s="146"/>
      <c r="T71" s="146"/>
    </row>
    <row r="72" spans="1:20" s="91" customFormat="1" ht="33.75" hidden="1" customHeight="1">
      <c r="A72" s="90">
        <v>1.7</v>
      </c>
      <c r="B72" s="342"/>
      <c r="C72" s="329"/>
      <c r="D72" s="329">
        <f>+'Dramakan hosqer'!C78</f>
        <v>0</v>
      </c>
      <c r="E72" s="329">
        <f t="shared" ref="E72" si="4">D72-C72</f>
        <v>0</v>
      </c>
      <c r="F72" s="507"/>
      <c r="G72" s="73" t="s">
        <v>204</v>
      </c>
      <c r="H72" s="139"/>
      <c r="I72" s="139"/>
      <c r="J72" s="139"/>
      <c r="K72" s="139"/>
      <c r="L72" s="139"/>
      <c r="M72" s="139"/>
      <c r="N72" s="146"/>
      <c r="O72" s="146"/>
      <c r="P72" s="146"/>
      <c r="Q72" s="146"/>
      <c r="R72" s="146"/>
      <c r="S72" s="146"/>
      <c r="T72" s="146"/>
    </row>
    <row r="73" spans="1:20" s="91" customFormat="1" ht="39.75" hidden="1" customHeight="1">
      <c r="A73" s="90">
        <v>2</v>
      </c>
      <c r="B73" s="341" t="s">
        <v>93</v>
      </c>
      <c r="C73" s="330">
        <f>SUM(C74:C76)</f>
        <v>0</v>
      </c>
      <c r="D73" s="330">
        <f>SUM(D74:D76)</f>
        <v>0</v>
      </c>
      <c r="E73" s="329">
        <f>D73-C73</f>
        <v>0</v>
      </c>
      <c r="F73" s="507"/>
      <c r="G73" s="125"/>
      <c r="H73" s="139"/>
      <c r="I73" s="139"/>
      <c r="J73" s="139"/>
      <c r="K73" s="139"/>
      <c r="L73" s="139"/>
      <c r="M73" s="139"/>
      <c r="N73" s="146"/>
      <c r="O73" s="146"/>
      <c r="P73" s="146"/>
      <c r="Q73" s="146"/>
      <c r="R73" s="146"/>
      <c r="S73" s="146"/>
      <c r="T73" s="146"/>
    </row>
    <row r="74" spans="1:20" s="113" customFormat="1" ht="18.75" hidden="1" customHeight="1">
      <c r="A74" s="90">
        <v>2.1</v>
      </c>
      <c r="B74" s="340" t="s">
        <v>64</v>
      </c>
      <c r="C74" s="329"/>
      <c r="D74" s="330">
        <f>+'Dramakan hosqer'!C80</f>
        <v>0</v>
      </c>
      <c r="E74" s="330">
        <f t="shared" si="2"/>
        <v>0</v>
      </c>
      <c r="F74" s="507"/>
      <c r="G74" s="215"/>
      <c r="H74" s="130"/>
      <c r="I74" s="121"/>
      <c r="J74" s="121"/>
      <c r="K74" s="121"/>
      <c r="L74" s="121"/>
      <c r="M74" s="121"/>
      <c r="N74" s="121"/>
      <c r="O74" s="112"/>
      <c r="P74" s="112"/>
      <c r="Q74" s="112"/>
    </row>
    <row r="75" spans="1:20" s="75" customFormat="1" ht="19.5" hidden="1" customHeight="1">
      <c r="A75" s="90">
        <v>2.2000000000000002</v>
      </c>
      <c r="B75" s="340" t="s">
        <v>63</v>
      </c>
      <c r="C75" s="329"/>
      <c r="D75" s="330">
        <f>+'Dramakan hosqer'!C81</f>
        <v>0</v>
      </c>
      <c r="E75" s="330">
        <f t="shared" si="2"/>
        <v>0</v>
      </c>
      <c r="F75" s="507"/>
      <c r="G75" s="153"/>
      <c r="H75" s="139"/>
      <c r="I75" s="139"/>
      <c r="J75" s="139"/>
      <c r="K75" s="139"/>
      <c r="L75" s="139"/>
      <c r="M75" s="139"/>
      <c r="N75" s="146"/>
      <c r="O75" s="146"/>
      <c r="P75" s="146"/>
      <c r="Q75" s="146"/>
      <c r="R75" s="146"/>
      <c r="S75" s="146"/>
      <c r="T75" s="146"/>
    </row>
    <row r="76" spans="1:20" s="75" customFormat="1" ht="18" hidden="1" customHeight="1">
      <c r="A76" s="90">
        <v>2.2999999999999998</v>
      </c>
      <c r="B76" s="340" t="s">
        <v>52</v>
      </c>
      <c r="C76" s="329"/>
      <c r="D76" s="330">
        <f>+'Dramakan hosqer'!C82</f>
        <v>0</v>
      </c>
      <c r="E76" s="330">
        <f t="shared" si="2"/>
        <v>0</v>
      </c>
      <c r="F76" s="507"/>
      <c r="G76" s="153"/>
      <c r="H76" s="139"/>
      <c r="I76" s="139"/>
      <c r="J76" s="139"/>
      <c r="K76" s="139"/>
      <c r="L76" s="139"/>
      <c r="M76" s="139"/>
      <c r="N76" s="146"/>
      <c r="O76" s="146"/>
      <c r="P76" s="146"/>
      <c r="Q76" s="146"/>
      <c r="R76" s="146"/>
      <c r="S76" s="146"/>
      <c r="T76" s="146"/>
    </row>
    <row r="77" spans="1:20" s="75" customFormat="1" ht="38.25" customHeight="1">
      <c r="A77" s="202" t="s">
        <v>60</v>
      </c>
      <c r="B77" s="13" t="s">
        <v>133</v>
      </c>
      <c r="C77" s="339">
        <f>SUM(C78:C79)</f>
        <v>0</v>
      </c>
      <c r="D77" s="339">
        <f>SUM(D78:D79)</f>
        <v>217.7</v>
      </c>
      <c r="E77" s="339">
        <f t="shared" si="2"/>
        <v>217.7</v>
      </c>
      <c r="F77" s="506"/>
      <c r="G77" s="153"/>
      <c r="H77" s="139"/>
      <c r="I77" s="139"/>
      <c r="J77" s="139"/>
      <c r="K77" s="139"/>
      <c r="L77" s="139"/>
      <c r="M77" s="139"/>
      <c r="N77" s="146"/>
      <c r="O77" s="146"/>
      <c r="P77" s="146"/>
      <c r="Q77" s="146"/>
      <c r="R77" s="146"/>
      <c r="S77" s="146"/>
      <c r="T77" s="146"/>
    </row>
    <row r="78" spans="1:20" s="75" customFormat="1" ht="18" customHeight="1">
      <c r="A78" s="90">
        <v>1</v>
      </c>
      <c r="B78" s="335" t="str">
        <f>+'Dramakan hosqer'!B84</f>
        <v>Պարգևատրման գծով</v>
      </c>
      <c r="C78" s="329">
        <v>0</v>
      </c>
      <c r="D78" s="329">
        <f>+'Dramakan hosqer'!C84</f>
        <v>217.7</v>
      </c>
      <c r="E78" s="329">
        <f>D78-C78</f>
        <v>217.7</v>
      </c>
      <c r="F78" s="507"/>
      <c r="G78" s="153"/>
      <c r="H78" s="139"/>
      <c r="I78" s="139"/>
      <c r="J78" s="139"/>
      <c r="K78" s="139"/>
      <c r="L78" s="139"/>
      <c r="M78" s="139"/>
      <c r="N78" s="146"/>
      <c r="O78" s="146"/>
      <c r="P78" s="146"/>
      <c r="Q78" s="146"/>
      <c r="R78" s="146"/>
      <c r="S78" s="146"/>
      <c r="T78" s="146"/>
    </row>
    <row r="79" spans="1:20" s="89" customFormat="1" ht="18" hidden="1" customHeight="1">
      <c r="A79" s="90">
        <v>2</v>
      </c>
      <c r="B79" s="335">
        <f>+'Dramakan hosqer'!B85</f>
        <v>0</v>
      </c>
      <c r="C79" s="329"/>
      <c r="D79" s="329">
        <f>+'Dramakan hosqer'!C85</f>
        <v>0</v>
      </c>
      <c r="E79" s="329">
        <f>D79-C79</f>
        <v>0</v>
      </c>
      <c r="F79" s="507"/>
      <c r="G79" s="125"/>
      <c r="H79" s="124"/>
      <c r="I79" s="124"/>
      <c r="J79" s="124"/>
      <c r="K79" s="124"/>
      <c r="L79" s="124"/>
      <c r="M79" s="124"/>
      <c r="N79" s="119"/>
      <c r="O79" s="119"/>
      <c r="P79" s="119"/>
      <c r="Q79" s="119"/>
      <c r="R79" s="119"/>
      <c r="S79" s="119"/>
      <c r="T79" s="119"/>
    </row>
    <row r="80" spans="1:20" s="43" customFormat="1" ht="43.5" customHeight="1">
      <c r="A80" s="12" t="s">
        <v>40</v>
      </c>
      <c r="B80" s="13" t="s">
        <v>41</v>
      </c>
      <c r="C80" s="339">
        <f>C6+C7-C20</f>
        <v>390.29999999998836</v>
      </c>
      <c r="D80" s="339">
        <f>D6+D7-D20</f>
        <v>57.599999999998545</v>
      </c>
      <c r="E80" s="339">
        <f t="shared" si="2"/>
        <v>-332.69999999998981</v>
      </c>
      <c r="F80" s="506"/>
      <c r="G80" s="156"/>
      <c r="H80" s="142"/>
      <c r="I80" s="142"/>
      <c r="J80" s="142"/>
      <c r="K80" s="142"/>
      <c r="L80" s="142"/>
      <c r="M80" s="142"/>
      <c r="N80" s="148"/>
      <c r="O80" s="148"/>
      <c r="P80" s="148"/>
      <c r="Q80" s="148"/>
      <c r="R80" s="148"/>
      <c r="S80" s="148"/>
      <c r="T80" s="148"/>
    </row>
    <row r="81" spans="1:20" s="22" customFormat="1" ht="46.5" customHeight="1">
      <c r="A81" s="39"/>
      <c r="B81" s="20"/>
      <c r="C81" s="39"/>
      <c r="D81" s="39"/>
      <c r="E81" s="39"/>
      <c r="F81" s="509"/>
      <c r="G81" s="151"/>
      <c r="H81" s="136"/>
      <c r="I81" s="136"/>
      <c r="J81" s="136"/>
      <c r="K81" s="136"/>
      <c r="L81" s="136"/>
      <c r="M81" s="136"/>
      <c r="N81" s="144"/>
      <c r="O81" s="144"/>
      <c r="P81" s="144"/>
      <c r="Q81" s="144"/>
      <c r="R81" s="144"/>
      <c r="S81" s="144"/>
      <c r="T81" s="144"/>
    </row>
    <row r="82" spans="1:20" s="22" customFormat="1" ht="25.5" customHeight="1">
      <c r="B82" s="18" t="s">
        <v>2</v>
      </c>
      <c r="C82" s="20"/>
      <c r="D82" s="541" t="e">
        <f>+'Ekamut-caxs'!#REF!</f>
        <v>#REF!</v>
      </c>
      <c r="E82" s="538"/>
      <c r="F82" s="510"/>
      <c r="G82" s="151"/>
      <c r="H82" s="136"/>
      <c r="I82" s="136"/>
      <c r="J82" s="136"/>
      <c r="K82" s="136"/>
      <c r="L82" s="136"/>
      <c r="M82" s="136"/>
      <c r="N82" s="144"/>
      <c r="O82" s="144"/>
      <c r="P82" s="144"/>
      <c r="Q82" s="144"/>
      <c r="R82" s="144"/>
      <c r="S82" s="144"/>
      <c r="T82" s="144"/>
    </row>
    <row r="83" spans="1:20" ht="13.5" customHeight="1">
      <c r="A83" s="22"/>
      <c r="B83" s="22" t="s">
        <v>4</v>
      </c>
      <c r="C83" s="22"/>
      <c r="D83" s="540" t="s">
        <v>97</v>
      </c>
      <c r="E83" s="540"/>
      <c r="F83" s="511"/>
    </row>
    <row r="84" spans="1:20" s="19" customFormat="1" ht="22.5" customHeight="1">
      <c r="A84" s="20"/>
      <c r="B84" s="43" t="s">
        <v>6</v>
      </c>
      <c r="C84" s="20"/>
      <c r="D84" s="538" t="e">
        <f>+'Ekamut-caxs'!#REF!</f>
        <v>#REF!</v>
      </c>
      <c r="E84" s="538"/>
      <c r="F84" s="510"/>
      <c r="G84" s="149"/>
      <c r="H84" s="135"/>
      <c r="I84" s="135"/>
      <c r="J84" s="135"/>
      <c r="K84" s="135"/>
      <c r="L84" s="135"/>
      <c r="M84" s="135"/>
      <c r="N84" s="143"/>
      <c r="O84" s="143"/>
      <c r="P84" s="143"/>
      <c r="Q84" s="143"/>
      <c r="R84" s="143"/>
      <c r="S84" s="143"/>
      <c r="T84" s="143"/>
    </row>
    <row r="85" spans="1:20" s="19" customFormat="1" ht="12" customHeight="1">
      <c r="A85" s="20"/>
      <c r="B85" s="20"/>
      <c r="C85" s="20"/>
      <c r="D85" s="540" t="s">
        <v>97</v>
      </c>
      <c r="E85" s="540"/>
      <c r="F85" s="511"/>
      <c r="G85" s="149"/>
      <c r="H85" s="135"/>
      <c r="I85" s="135"/>
      <c r="J85" s="135"/>
      <c r="K85" s="135"/>
      <c r="L85" s="135"/>
      <c r="M85" s="135"/>
      <c r="N85" s="143"/>
      <c r="O85" s="143"/>
      <c r="P85" s="143"/>
      <c r="Q85" s="143"/>
      <c r="R85" s="143"/>
      <c r="S85" s="143"/>
      <c r="T85" s="143"/>
    </row>
    <row r="86" spans="1:20" s="19" customFormat="1">
      <c r="A86" s="20"/>
      <c r="B86" s="191" t="s">
        <v>1</v>
      </c>
      <c r="C86" s="20"/>
      <c r="D86" s="20"/>
      <c r="E86" s="20"/>
      <c r="F86" s="512"/>
      <c r="G86" s="149"/>
      <c r="H86" s="135"/>
      <c r="I86" s="135"/>
      <c r="J86" s="135"/>
      <c r="K86" s="135"/>
      <c r="L86" s="135"/>
      <c r="M86" s="135"/>
      <c r="N86" s="143"/>
      <c r="O86" s="143"/>
      <c r="P86" s="143"/>
      <c r="Q86" s="143"/>
      <c r="R86" s="143"/>
      <c r="S86" s="143"/>
      <c r="T86" s="143"/>
    </row>
    <row r="87" spans="1:20" s="19" customFormat="1">
      <c r="F87" s="23"/>
      <c r="G87" s="149"/>
      <c r="H87" s="135"/>
      <c r="I87" s="135"/>
      <c r="J87" s="135"/>
      <c r="K87" s="135"/>
      <c r="L87" s="135"/>
      <c r="M87" s="135"/>
      <c r="N87" s="143"/>
      <c r="O87" s="143"/>
      <c r="P87" s="143"/>
      <c r="Q87" s="143"/>
      <c r="R87" s="143"/>
      <c r="S87" s="143"/>
      <c r="T87" s="143"/>
    </row>
    <row r="88" spans="1:20" s="19" customFormat="1">
      <c r="F88" s="23"/>
      <c r="G88" s="149"/>
      <c r="H88" s="135"/>
      <c r="I88" s="135"/>
      <c r="J88" s="135"/>
      <c r="K88" s="135"/>
      <c r="L88" s="135"/>
      <c r="M88" s="135"/>
      <c r="N88" s="143"/>
      <c r="O88" s="143"/>
      <c r="P88" s="143"/>
      <c r="Q88" s="143"/>
      <c r="R88" s="143"/>
      <c r="S88" s="143"/>
      <c r="T88" s="143"/>
    </row>
    <row r="89" spans="1:20" s="19" customFormat="1">
      <c r="F89" s="23"/>
      <c r="G89" s="149"/>
      <c r="H89" s="135"/>
      <c r="I89" s="135"/>
      <c r="J89" s="135"/>
      <c r="K89" s="135"/>
      <c r="L89" s="135"/>
      <c r="M89" s="135"/>
      <c r="N89" s="143"/>
      <c r="O89" s="143"/>
      <c r="P89" s="143"/>
      <c r="Q89" s="143"/>
      <c r="R89" s="143"/>
      <c r="S89" s="143"/>
      <c r="T89" s="143"/>
    </row>
    <row r="90" spans="1:20" s="19" customFormat="1">
      <c r="F90" s="23"/>
      <c r="G90" s="149"/>
      <c r="H90" s="135"/>
      <c r="I90" s="135"/>
      <c r="J90" s="135"/>
      <c r="K90" s="135"/>
      <c r="L90" s="135"/>
      <c r="M90" s="135"/>
      <c r="N90" s="143"/>
      <c r="O90" s="143"/>
      <c r="P90" s="143"/>
      <c r="Q90" s="143"/>
      <c r="R90" s="143"/>
      <c r="S90" s="143"/>
      <c r="T90" s="143"/>
    </row>
    <row r="91" spans="1:20" s="19" customFormat="1">
      <c r="F91" s="23"/>
      <c r="G91" s="149"/>
      <c r="H91" s="135"/>
      <c r="I91" s="135"/>
      <c r="J91" s="135"/>
      <c r="K91" s="135"/>
      <c r="L91" s="135"/>
      <c r="M91" s="135"/>
      <c r="N91" s="143"/>
      <c r="O91" s="143"/>
      <c r="P91" s="143"/>
      <c r="Q91" s="143"/>
      <c r="R91" s="143"/>
      <c r="S91" s="143"/>
      <c r="T91" s="143"/>
    </row>
    <row r="92" spans="1:20" s="19" customFormat="1">
      <c r="F92" s="23"/>
      <c r="G92" s="149"/>
      <c r="H92" s="135"/>
      <c r="I92" s="135"/>
      <c r="J92" s="135"/>
      <c r="K92" s="135"/>
      <c r="L92" s="135"/>
      <c r="M92" s="135"/>
      <c r="N92" s="143"/>
      <c r="O92" s="143"/>
      <c r="P92" s="143"/>
      <c r="Q92" s="143"/>
      <c r="R92" s="143"/>
      <c r="S92" s="143"/>
      <c r="T92" s="143"/>
    </row>
    <row r="93" spans="1:20" s="19" customFormat="1">
      <c r="F93" s="23"/>
      <c r="G93" s="149"/>
      <c r="H93" s="135"/>
      <c r="I93" s="135"/>
      <c r="J93" s="135"/>
      <c r="K93" s="135"/>
      <c r="L93" s="135"/>
      <c r="M93" s="135"/>
      <c r="N93" s="143"/>
      <c r="O93" s="143"/>
      <c r="P93" s="143"/>
      <c r="Q93" s="143"/>
      <c r="R93" s="143"/>
      <c r="S93" s="143"/>
      <c r="T93" s="143"/>
    </row>
    <row r="94" spans="1:20" s="19" customFormat="1">
      <c r="F94" s="23"/>
      <c r="G94" s="149"/>
      <c r="H94" s="135"/>
      <c r="I94" s="135"/>
      <c r="J94" s="135"/>
      <c r="K94" s="135"/>
      <c r="L94" s="135"/>
      <c r="M94" s="135"/>
      <c r="N94" s="143"/>
      <c r="O94" s="143"/>
      <c r="P94" s="143"/>
      <c r="Q94" s="143"/>
      <c r="R94" s="143"/>
      <c r="S94" s="143"/>
      <c r="T94" s="143"/>
    </row>
    <row r="95" spans="1:20" s="19" customFormat="1">
      <c r="F95" s="23"/>
      <c r="G95" s="149"/>
      <c r="H95" s="135"/>
      <c r="I95" s="135"/>
      <c r="J95" s="135"/>
      <c r="K95" s="135"/>
      <c r="L95" s="135"/>
      <c r="M95" s="135"/>
      <c r="N95" s="143"/>
      <c r="O95" s="143"/>
      <c r="P95" s="143"/>
      <c r="Q95" s="143"/>
      <c r="R95" s="143"/>
      <c r="S95" s="143"/>
      <c r="T95" s="143"/>
    </row>
    <row r="96" spans="1:20" s="19" customFormat="1">
      <c r="F96" s="23"/>
      <c r="G96" s="149"/>
      <c r="H96" s="135"/>
      <c r="I96" s="135"/>
      <c r="J96" s="135"/>
      <c r="K96" s="135"/>
      <c r="L96" s="135"/>
      <c r="M96" s="135"/>
      <c r="N96" s="143"/>
      <c r="O96" s="143"/>
      <c r="P96" s="143"/>
      <c r="Q96" s="143"/>
      <c r="R96" s="143"/>
      <c r="S96" s="143"/>
      <c r="T96" s="143"/>
    </row>
    <row r="97" spans="6:20" s="19" customFormat="1">
      <c r="F97" s="23"/>
      <c r="G97" s="149"/>
      <c r="H97" s="135"/>
      <c r="I97" s="135"/>
      <c r="J97" s="135"/>
      <c r="K97" s="135"/>
      <c r="L97" s="135"/>
      <c r="M97" s="135"/>
      <c r="N97" s="143"/>
      <c r="O97" s="143"/>
      <c r="P97" s="143"/>
      <c r="Q97" s="143"/>
      <c r="R97" s="143"/>
      <c r="S97" s="143"/>
      <c r="T97" s="143"/>
    </row>
    <row r="98" spans="6:20" s="19" customFormat="1">
      <c r="F98" s="23"/>
      <c r="G98" s="149"/>
      <c r="H98" s="135"/>
      <c r="I98" s="135"/>
      <c r="J98" s="135"/>
      <c r="K98" s="135"/>
      <c r="L98" s="135"/>
      <c r="M98" s="135"/>
      <c r="N98" s="143"/>
      <c r="O98" s="143"/>
      <c r="P98" s="143"/>
      <c r="Q98" s="143"/>
      <c r="R98" s="143"/>
      <c r="S98" s="143"/>
      <c r="T98" s="143"/>
    </row>
    <row r="99" spans="6:20" s="19" customFormat="1">
      <c r="F99" s="23"/>
      <c r="G99" s="149"/>
      <c r="H99" s="135"/>
      <c r="I99" s="135"/>
      <c r="J99" s="135"/>
      <c r="K99" s="135"/>
      <c r="L99" s="135"/>
      <c r="M99" s="135"/>
      <c r="N99" s="143"/>
      <c r="O99" s="143"/>
      <c r="P99" s="143"/>
      <c r="Q99" s="143"/>
      <c r="R99" s="143"/>
      <c r="S99" s="143"/>
      <c r="T99" s="143"/>
    </row>
    <row r="100" spans="6:20" s="19" customFormat="1">
      <c r="F100" s="23"/>
      <c r="G100" s="149"/>
      <c r="H100" s="135"/>
      <c r="I100" s="135"/>
      <c r="J100" s="135"/>
      <c r="K100" s="135"/>
      <c r="L100" s="135"/>
      <c r="M100" s="135"/>
      <c r="N100" s="143"/>
      <c r="O100" s="143"/>
      <c r="P100" s="143"/>
      <c r="Q100" s="143"/>
      <c r="R100" s="143"/>
      <c r="S100" s="143"/>
      <c r="T100" s="143"/>
    </row>
    <row r="101" spans="6:20" s="19" customFormat="1">
      <c r="F101" s="23"/>
      <c r="G101" s="149"/>
      <c r="H101" s="135"/>
      <c r="I101" s="135"/>
      <c r="J101" s="135"/>
      <c r="K101" s="135"/>
      <c r="L101" s="135"/>
      <c r="M101" s="135"/>
      <c r="N101" s="143"/>
      <c r="O101" s="143"/>
      <c r="P101" s="143"/>
      <c r="Q101" s="143"/>
      <c r="R101" s="143"/>
      <c r="S101" s="143"/>
      <c r="T101" s="143"/>
    </row>
    <row r="102" spans="6:20" s="19" customFormat="1">
      <c r="F102" s="23"/>
      <c r="G102" s="149"/>
      <c r="H102" s="135"/>
      <c r="I102" s="135"/>
      <c r="J102" s="135"/>
      <c r="K102" s="135"/>
      <c r="L102" s="135"/>
      <c r="M102" s="135"/>
      <c r="N102" s="143"/>
      <c r="O102" s="143"/>
      <c r="P102" s="143"/>
      <c r="Q102" s="143"/>
      <c r="R102" s="143"/>
      <c r="S102" s="143"/>
      <c r="T102" s="143"/>
    </row>
    <row r="103" spans="6:20" s="19" customFormat="1">
      <c r="F103" s="23"/>
      <c r="G103" s="149"/>
      <c r="H103" s="135"/>
      <c r="I103" s="135"/>
      <c r="J103" s="135"/>
      <c r="K103" s="135"/>
      <c r="L103" s="135"/>
      <c r="M103" s="135"/>
      <c r="N103" s="143"/>
      <c r="O103" s="143"/>
      <c r="P103" s="143"/>
      <c r="Q103" s="143"/>
      <c r="R103" s="143"/>
      <c r="S103" s="143"/>
      <c r="T103" s="143"/>
    </row>
    <row r="104" spans="6:20" s="19" customFormat="1">
      <c r="F104" s="23"/>
      <c r="G104" s="149"/>
      <c r="H104" s="135"/>
      <c r="I104" s="135"/>
      <c r="J104" s="135"/>
      <c r="K104" s="135"/>
      <c r="L104" s="135"/>
      <c r="M104" s="135"/>
      <c r="N104" s="143"/>
      <c r="O104" s="143"/>
      <c r="P104" s="143"/>
      <c r="Q104" s="143"/>
      <c r="R104" s="143"/>
      <c r="S104" s="143"/>
      <c r="T104" s="143"/>
    </row>
    <row r="105" spans="6:20" s="19" customFormat="1">
      <c r="F105" s="23"/>
      <c r="G105" s="149"/>
      <c r="H105" s="135"/>
      <c r="I105" s="135"/>
      <c r="J105" s="135"/>
      <c r="K105" s="135"/>
      <c r="L105" s="135"/>
      <c r="M105" s="135"/>
      <c r="N105" s="143"/>
      <c r="O105" s="143"/>
      <c r="P105" s="143"/>
      <c r="Q105" s="143"/>
      <c r="R105" s="143"/>
      <c r="S105" s="143"/>
      <c r="T105" s="143"/>
    </row>
    <row r="106" spans="6:20" s="19" customFormat="1">
      <c r="F106" s="23"/>
      <c r="G106" s="149"/>
      <c r="H106" s="135"/>
      <c r="I106" s="135"/>
      <c r="J106" s="135"/>
      <c r="K106" s="135"/>
      <c r="L106" s="135"/>
      <c r="M106" s="135"/>
      <c r="N106" s="143"/>
      <c r="O106" s="143"/>
      <c r="P106" s="143"/>
      <c r="Q106" s="143"/>
      <c r="R106" s="143"/>
      <c r="S106" s="143"/>
      <c r="T106" s="143"/>
    </row>
    <row r="107" spans="6:20" s="19" customFormat="1">
      <c r="F107" s="23"/>
      <c r="G107" s="149"/>
      <c r="H107" s="135"/>
      <c r="I107" s="135"/>
      <c r="J107" s="135"/>
      <c r="K107" s="135"/>
      <c r="L107" s="135"/>
      <c r="M107" s="135"/>
      <c r="N107" s="143"/>
      <c r="O107" s="143"/>
      <c r="P107" s="143"/>
      <c r="Q107" s="143"/>
      <c r="R107" s="143"/>
      <c r="S107" s="143"/>
      <c r="T107" s="143"/>
    </row>
    <row r="108" spans="6:20" s="19" customFormat="1">
      <c r="F108" s="23"/>
      <c r="G108" s="149"/>
      <c r="H108" s="135"/>
      <c r="I108" s="135"/>
      <c r="J108" s="135"/>
      <c r="K108" s="135"/>
      <c r="L108" s="135"/>
      <c r="M108" s="135"/>
      <c r="N108" s="143"/>
      <c r="O108" s="143"/>
      <c r="P108" s="143"/>
      <c r="Q108" s="143"/>
      <c r="R108" s="143"/>
      <c r="S108" s="143"/>
      <c r="T108" s="143"/>
    </row>
    <row r="109" spans="6:20" s="19" customFormat="1">
      <c r="F109" s="23"/>
      <c r="G109" s="149"/>
      <c r="H109" s="135"/>
      <c r="I109" s="135"/>
      <c r="J109" s="135"/>
      <c r="K109" s="135"/>
      <c r="L109" s="135"/>
      <c r="M109" s="135"/>
      <c r="N109" s="143"/>
      <c r="O109" s="143"/>
      <c r="P109" s="143"/>
      <c r="Q109" s="143"/>
      <c r="R109" s="143"/>
      <c r="S109" s="143"/>
      <c r="T109" s="143"/>
    </row>
    <row r="110" spans="6:20" s="19" customFormat="1">
      <c r="F110" s="23"/>
      <c r="G110" s="149"/>
      <c r="H110" s="135"/>
      <c r="I110" s="135"/>
      <c r="J110" s="135"/>
      <c r="K110" s="135"/>
      <c r="L110" s="135"/>
      <c r="M110" s="135"/>
      <c r="N110" s="143"/>
      <c r="O110" s="143"/>
      <c r="P110" s="143"/>
      <c r="Q110" s="143"/>
      <c r="R110" s="143"/>
      <c r="S110" s="143"/>
      <c r="T110" s="143"/>
    </row>
    <row r="111" spans="6:20" s="19" customFormat="1">
      <c r="F111" s="23"/>
      <c r="G111" s="149"/>
      <c r="H111" s="135"/>
      <c r="I111" s="135"/>
      <c r="J111" s="135"/>
      <c r="K111" s="135"/>
      <c r="L111" s="135"/>
      <c r="M111" s="135"/>
      <c r="N111" s="143"/>
      <c r="O111" s="143"/>
      <c r="P111" s="143"/>
      <c r="Q111" s="143"/>
      <c r="R111" s="143"/>
      <c r="S111" s="143"/>
      <c r="T111" s="143"/>
    </row>
    <row r="112" spans="6:20" s="19" customFormat="1">
      <c r="F112" s="23"/>
      <c r="G112" s="149"/>
      <c r="H112" s="135"/>
      <c r="I112" s="135"/>
      <c r="J112" s="135"/>
      <c r="K112" s="135"/>
      <c r="L112" s="135"/>
      <c r="M112" s="135"/>
      <c r="N112" s="143"/>
      <c r="O112" s="143"/>
      <c r="P112" s="143"/>
      <c r="Q112" s="143"/>
      <c r="R112" s="143"/>
      <c r="S112" s="143"/>
      <c r="T112" s="143"/>
    </row>
    <row r="113" spans="6:20" s="19" customFormat="1">
      <c r="F113" s="23"/>
      <c r="G113" s="149"/>
      <c r="H113" s="135"/>
      <c r="I113" s="135"/>
      <c r="J113" s="135"/>
      <c r="K113" s="135"/>
      <c r="L113" s="135"/>
      <c r="M113" s="135"/>
      <c r="N113" s="143"/>
      <c r="O113" s="143"/>
      <c r="P113" s="143"/>
      <c r="Q113" s="143"/>
      <c r="R113" s="143"/>
      <c r="S113" s="143"/>
      <c r="T113" s="143"/>
    </row>
    <row r="114" spans="6:20" s="19" customFormat="1">
      <c r="F114" s="23"/>
      <c r="G114" s="149"/>
      <c r="H114" s="135"/>
      <c r="I114" s="135"/>
      <c r="J114" s="135"/>
      <c r="K114" s="135"/>
      <c r="L114" s="135"/>
      <c r="M114" s="135"/>
      <c r="N114" s="143"/>
      <c r="O114" s="143"/>
      <c r="P114" s="143"/>
      <c r="Q114" s="143"/>
      <c r="R114" s="143"/>
      <c r="S114" s="143"/>
      <c r="T114" s="143"/>
    </row>
    <row r="115" spans="6:20" s="19" customFormat="1">
      <c r="F115" s="23"/>
      <c r="G115" s="149"/>
      <c r="H115" s="135"/>
      <c r="I115" s="135"/>
      <c r="J115" s="135"/>
      <c r="K115" s="135"/>
      <c r="L115" s="135"/>
      <c r="M115" s="135"/>
      <c r="N115" s="143"/>
      <c r="O115" s="143"/>
      <c r="P115" s="143"/>
      <c r="Q115" s="143"/>
      <c r="R115" s="143"/>
      <c r="S115" s="143"/>
      <c r="T115" s="143"/>
    </row>
    <row r="116" spans="6:20" s="19" customFormat="1">
      <c r="F116" s="23"/>
      <c r="G116" s="149"/>
      <c r="H116" s="135"/>
      <c r="I116" s="135"/>
      <c r="J116" s="135"/>
      <c r="K116" s="135"/>
      <c r="L116" s="135"/>
      <c r="M116" s="135"/>
      <c r="N116" s="143"/>
      <c r="O116" s="143"/>
      <c r="P116" s="143"/>
      <c r="Q116" s="143"/>
      <c r="R116" s="143"/>
      <c r="S116" s="143"/>
      <c r="T116" s="143"/>
    </row>
    <row r="117" spans="6:20" s="19" customFormat="1">
      <c r="F117" s="23"/>
      <c r="G117" s="149"/>
      <c r="H117" s="135"/>
      <c r="I117" s="135"/>
      <c r="J117" s="135"/>
      <c r="K117" s="135"/>
      <c r="L117" s="135"/>
      <c r="M117" s="135"/>
      <c r="N117" s="143"/>
      <c r="O117" s="143"/>
      <c r="P117" s="143"/>
      <c r="Q117" s="143"/>
      <c r="R117" s="143"/>
      <c r="S117" s="143"/>
      <c r="T117" s="143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8" workbookViewId="0">
      <selection activeCell="F54" sqref="F54"/>
    </sheetView>
  </sheetViews>
  <sheetFormatPr defaultRowHeight="13.5"/>
  <cols>
    <col min="1" max="1" width="4.85546875" style="15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6" customFormat="1" ht="22.5" customHeight="1">
      <c r="A1" s="548" t="s">
        <v>71</v>
      </c>
      <c r="B1" s="548"/>
      <c r="C1" s="548"/>
      <c r="D1" s="548"/>
      <c r="E1" s="548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</row>
    <row r="2" spans="1:22" s="247" customFormat="1" ht="33" customHeight="1">
      <c r="A2" s="549" t="str">
        <f>+'Ekamut-caxs'!A8:D8</f>
        <v xml:space="preserve">«Երևանի Ավանի մանկապատանեկան համալիր մարզադպրոց» ՀՈԱԿ-ի </v>
      </c>
      <c r="B2" s="550"/>
      <c r="C2" s="550"/>
      <c r="D2" s="550"/>
      <c r="E2" s="55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7" customFormat="1" ht="24" customHeight="1">
      <c r="A3" s="551" t="s">
        <v>138</v>
      </c>
      <c r="B3" s="551"/>
      <c r="C3" s="551"/>
      <c r="D3" s="551"/>
      <c r="E3" s="55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1" customFormat="1" ht="16.5" customHeight="1">
      <c r="A4" s="552" t="s">
        <v>234</v>
      </c>
      <c r="B4" s="552"/>
      <c r="C4" s="552"/>
      <c r="D4" s="552"/>
      <c r="E4" s="552"/>
      <c r="F4" s="248"/>
      <c r="G4" s="249"/>
      <c r="H4" s="249"/>
      <c r="I4" s="249"/>
      <c r="J4" s="249"/>
      <c r="K4" s="249"/>
      <c r="L4" s="249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2" ht="13.5" customHeight="1">
      <c r="A5" s="252"/>
      <c r="B5" s="253"/>
      <c r="C5" s="253"/>
      <c r="D5" s="254"/>
      <c r="E5" s="254" t="s">
        <v>129</v>
      </c>
    </row>
    <row r="6" spans="1:22" s="259" customFormat="1" ht="56.25" customHeight="1">
      <c r="A6" s="255" t="s">
        <v>3</v>
      </c>
      <c r="B6" s="256" t="s">
        <v>139</v>
      </c>
      <c r="C6" s="255" t="s">
        <v>140</v>
      </c>
      <c r="D6" s="255" t="s">
        <v>141</v>
      </c>
      <c r="E6" s="257" t="s">
        <v>142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</row>
    <row r="7" spans="1:22" s="159" customFormat="1" ht="21.75" customHeight="1">
      <c r="A7" s="543" t="s">
        <v>143</v>
      </c>
      <c r="B7" s="544"/>
      <c r="C7" s="544"/>
      <c r="D7" s="286"/>
      <c r="E7" s="28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0" customFormat="1" ht="21.75" customHeight="1">
      <c r="A8" s="260">
        <v>1</v>
      </c>
      <c r="B8" s="261" t="s">
        <v>144</v>
      </c>
      <c r="C8" s="260"/>
      <c r="D8" s="262">
        <f>SUM(D9:D29)</f>
        <v>0</v>
      </c>
      <c r="E8" s="26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64">
        <v>1.1000000000000001</v>
      </c>
      <c r="B9" s="265" t="s">
        <v>145</v>
      </c>
      <c r="C9" s="264" t="s">
        <v>146</v>
      </c>
      <c r="D9" s="31"/>
      <c r="E9" s="31"/>
    </row>
    <row r="10" spans="1:22" ht="27" hidden="1" customHeight="1">
      <c r="A10" s="264">
        <v>1.2</v>
      </c>
      <c r="B10" s="265" t="s">
        <v>147</v>
      </c>
      <c r="C10" s="264" t="s">
        <v>148</v>
      </c>
      <c r="D10" s="31"/>
      <c r="E10" s="31"/>
    </row>
    <row r="11" spans="1:22" ht="27" hidden="1" customHeight="1">
      <c r="A11" s="264">
        <v>1.3</v>
      </c>
      <c r="B11" s="265" t="s">
        <v>149</v>
      </c>
      <c r="C11" s="264" t="s">
        <v>150</v>
      </c>
      <c r="D11" s="31"/>
      <c r="E11" s="31"/>
    </row>
    <row r="12" spans="1:22" ht="27" hidden="1" customHeight="1">
      <c r="A12" s="264">
        <v>1.4</v>
      </c>
      <c r="B12" s="266" t="s">
        <v>151</v>
      </c>
      <c r="C12" s="267" t="s">
        <v>152</v>
      </c>
      <c r="D12" s="31"/>
      <c r="E12" s="31"/>
    </row>
    <row r="13" spans="1:22" ht="27" hidden="1" customHeight="1">
      <c r="A13" s="264">
        <v>1.5</v>
      </c>
      <c r="B13" s="266"/>
      <c r="C13" s="264" t="s">
        <v>153</v>
      </c>
      <c r="D13" s="31"/>
      <c r="E13" s="31"/>
    </row>
    <row r="14" spans="1:22" ht="18" hidden="1" customHeight="1">
      <c r="A14" s="264">
        <v>1.6</v>
      </c>
      <c r="B14" s="265" t="s">
        <v>208</v>
      </c>
      <c r="C14" s="264" t="s">
        <v>154</v>
      </c>
      <c r="D14" s="31"/>
      <c r="E14" s="31"/>
    </row>
    <row r="15" spans="1:22" ht="33.75" hidden="1" customHeight="1">
      <c r="A15" s="264">
        <v>1.7</v>
      </c>
      <c r="B15" s="266"/>
      <c r="C15" s="264" t="s">
        <v>176</v>
      </c>
      <c r="D15" s="31"/>
      <c r="E15" s="31"/>
    </row>
    <row r="16" spans="1:22" ht="22.5" hidden="1" customHeight="1">
      <c r="A16" s="264">
        <v>1.8</v>
      </c>
      <c r="B16" s="266"/>
      <c r="C16" s="268" t="s">
        <v>175</v>
      </c>
      <c r="D16" s="31"/>
      <c r="E16" s="31"/>
    </row>
    <row r="17" spans="1:22" ht="18" hidden="1" customHeight="1">
      <c r="A17" s="264">
        <v>1.9</v>
      </c>
      <c r="B17" s="266"/>
      <c r="C17" s="268"/>
      <c r="D17" s="31"/>
      <c r="E17" s="31"/>
    </row>
    <row r="18" spans="1:22" ht="18" hidden="1" customHeight="1">
      <c r="A18" s="269">
        <v>2</v>
      </c>
      <c r="B18" s="266"/>
      <c r="C18" s="268"/>
      <c r="D18" s="31"/>
      <c r="E18" s="31"/>
    </row>
    <row r="19" spans="1:22" ht="18" hidden="1" customHeight="1">
      <c r="A19" s="264">
        <v>2.1</v>
      </c>
      <c r="B19" s="266"/>
      <c r="C19" s="268"/>
      <c r="D19" s="31"/>
      <c r="E19" s="31"/>
    </row>
    <row r="20" spans="1:22" ht="18" hidden="1" customHeight="1">
      <c r="A20" s="264">
        <v>2.2000000000000002</v>
      </c>
      <c r="B20" s="266"/>
      <c r="C20" s="268"/>
      <c r="D20" s="31"/>
      <c r="E20" s="31"/>
    </row>
    <row r="21" spans="1:22" ht="18" hidden="1" customHeight="1">
      <c r="A21" s="264">
        <v>2.2999999999999998</v>
      </c>
      <c r="B21" s="266"/>
      <c r="C21" s="268"/>
      <c r="D21" s="31"/>
      <c r="E21" s="31"/>
    </row>
    <row r="22" spans="1:22" ht="27.75" hidden="1" customHeight="1">
      <c r="A22" s="264">
        <v>2.4</v>
      </c>
      <c r="B22" s="266"/>
      <c r="C22" s="268"/>
      <c r="D22" s="31"/>
      <c r="E22" s="31"/>
    </row>
    <row r="23" spans="1:22" ht="27.75" hidden="1" customHeight="1">
      <c r="A23" s="264">
        <v>2.5</v>
      </c>
      <c r="B23" s="266" t="s">
        <v>155</v>
      </c>
      <c r="C23" s="264" t="s">
        <v>38</v>
      </c>
      <c r="D23" s="31"/>
      <c r="E23" s="31"/>
    </row>
    <row r="24" spans="1:22" ht="27.75" hidden="1" customHeight="1">
      <c r="A24" s="264">
        <v>2.6</v>
      </c>
      <c r="B24" s="266" t="s">
        <v>155</v>
      </c>
      <c r="C24" s="264" t="s">
        <v>51</v>
      </c>
      <c r="D24" s="31"/>
      <c r="E24" s="31"/>
    </row>
    <row r="25" spans="1:22" ht="27.75" hidden="1" customHeight="1">
      <c r="A25" s="264">
        <v>2.7</v>
      </c>
      <c r="B25" s="266" t="s">
        <v>155</v>
      </c>
      <c r="C25" s="264" t="s">
        <v>156</v>
      </c>
      <c r="D25" s="31"/>
      <c r="E25" s="31"/>
    </row>
    <row r="26" spans="1:22" ht="27.75" hidden="1" customHeight="1">
      <c r="A26" s="264">
        <v>2.8</v>
      </c>
      <c r="B26" s="266" t="s">
        <v>155</v>
      </c>
      <c r="C26" s="264" t="s">
        <v>157</v>
      </c>
      <c r="D26" s="31"/>
      <c r="E26" s="31"/>
    </row>
    <row r="27" spans="1:22" ht="27" hidden="1" customHeight="1">
      <c r="A27" s="264">
        <v>2.9</v>
      </c>
      <c r="B27" s="265" t="s">
        <v>158</v>
      </c>
      <c r="C27" s="264" t="s">
        <v>159</v>
      </c>
      <c r="D27" s="31"/>
      <c r="E27" s="31"/>
    </row>
    <row r="28" spans="1:22" ht="26.25" hidden="1" customHeight="1">
      <c r="A28" s="270">
        <v>2.1</v>
      </c>
      <c r="B28" s="266" t="s">
        <v>160</v>
      </c>
      <c r="C28" s="264" t="s">
        <v>161</v>
      </c>
      <c r="D28" s="31"/>
      <c r="E28" s="31"/>
    </row>
    <row r="29" spans="1:22" ht="26.25" hidden="1" customHeight="1">
      <c r="A29" s="270">
        <v>2.11</v>
      </c>
      <c r="B29" s="266"/>
      <c r="C29" s="268" t="s">
        <v>162</v>
      </c>
      <c r="D29" s="31"/>
      <c r="E29" s="31"/>
    </row>
    <row r="30" spans="1:22" s="272" customFormat="1" ht="34.5" hidden="1" customHeight="1">
      <c r="A30" s="260">
        <v>2</v>
      </c>
      <c r="B30" s="271" t="s">
        <v>163</v>
      </c>
      <c r="C30" s="260"/>
      <c r="D30" s="262">
        <f>SUM(D31:D33)</f>
        <v>0</v>
      </c>
      <c r="E30" s="26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64">
        <v>2.1</v>
      </c>
      <c r="B31" s="266"/>
      <c r="C31" s="264" t="s">
        <v>164</v>
      </c>
      <c r="D31" s="31"/>
      <c r="E31" s="31"/>
    </row>
    <row r="32" spans="1:22" ht="21" hidden="1" customHeight="1">
      <c r="A32" s="264">
        <v>2.2000000000000002</v>
      </c>
      <c r="B32" s="266" t="s">
        <v>165</v>
      </c>
      <c r="C32" s="264" t="s">
        <v>166</v>
      </c>
      <c r="D32" s="31"/>
      <c r="E32" s="31"/>
    </row>
    <row r="33" spans="1:22" ht="26.25" hidden="1" customHeight="1">
      <c r="A33" s="264">
        <v>2.2999999999999998</v>
      </c>
      <c r="B33" s="266" t="s">
        <v>165</v>
      </c>
      <c r="C33" s="264" t="s">
        <v>167</v>
      </c>
      <c r="D33" s="31"/>
      <c r="E33" s="273"/>
    </row>
    <row r="34" spans="1:22" s="278" customFormat="1" ht="21.75" hidden="1" customHeight="1">
      <c r="A34" s="77"/>
      <c r="B34" s="274" t="s">
        <v>73</v>
      </c>
      <c r="C34" s="275"/>
      <c r="D34" s="276">
        <f>D8+D30</f>
        <v>0</v>
      </c>
      <c r="E34" s="277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</row>
    <row r="35" spans="1:22" s="247" customFormat="1" ht="33.75" customHeight="1">
      <c r="A35" s="543" t="s">
        <v>168</v>
      </c>
      <c r="B35" s="544"/>
      <c r="C35" s="544"/>
      <c r="D35" s="286"/>
      <c r="E35" s="28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4">
        <v>1.1000000000000001</v>
      </c>
      <c r="B36" s="265" t="s">
        <v>145</v>
      </c>
      <c r="C36" s="264" t="s">
        <v>146</v>
      </c>
      <c r="D36" s="371">
        <v>131.4</v>
      </c>
      <c r="E36" s="31"/>
    </row>
    <row r="37" spans="1:22" ht="21" customHeight="1">
      <c r="A37" s="264">
        <v>1.2</v>
      </c>
      <c r="B37" s="265" t="s">
        <v>147</v>
      </c>
      <c r="C37" s="264" t="s">
        <v>148</v>
      </c>
      <c r="D37" s="371">
        <v>76.900000000000006</v>
      </c>
      <c r="E37" s="31"/>
    </row>
    <row r="38" spans="1:22" ht="21" customHeight="1">
      <c r="A38" s="264">
        <v>1.3</v>
      </c>
      <c r="B38" s="265" t="s">
        <v>149</v>
      </c>
      <c r="C38" s="264" t="s">
        <v>150</v>
      </c>
      <c r="D38" s="31">
        <v>6.1</v>
      </c>
      <c r="E38" s="31"/>
    </row>
    <row r="39" spans="1:22" ht="21" customHeight="1">
      <c r="A39" s="264">
        <v>1.4</v>
      </c>
      <c r="B39" s="266" t="s">
        <v>151</v>
      </c>
      <c r="C39" s="267" t="s">
        <v>152</v>
      </c>
      <c r="D39" s="31">
        <v>3.2</v>
      </c>
      <c r="E39" s="31"/>
    </row>
    <row r="40" spans="1:22" ht="21" hidden="1" customHeight="1">
      <c r="A40" s="264">
        <v>1.5</v>
      </c>
      <c r="B40" s="266"/>
      <c r="C40" s="264" t="s">
        <v>153</v>
      </c>
      <c r="D40" s="31"/>
      <c r="E40" s="31"/>
    </row>
    <row r="41" spans="1:22" ht="20.25" customHeight="1">
      <c r="A41" s="264">
        <v>1.5</v>
      </c>
      <c r="B41" s="265" t="s">
        <v>208</v>
      </c>
      <c r="C41" s="264" t="s">
        <v>154</v>
      </c>
      <c r="D41" s="31">
        <v>9.6999999999999993</v>
      </c>
      <c r="E41" s="31"/>
    </row>
    <row r="42" spans="1:22" ht="33.75" hidden="1" customHeight="1">
      <c r="A42" s="264">
        <v>1.7</v>
      </c>
      <c r="B42" s="266"/>
      <c r="C42" s="264" t="s">
        <v>176</v>
      </c>
      <c r="D42" s="31"/>
      <c r="E42" s="31"/>
    </row>
    <row r="43" spans="1:22" ht="23.25" hidden="1" customHeight="1">
      <c r="A43" s="264">
        <v>1.8</v>
      </c>
      <c r="B43" s="266"/>
      <c r="C43" s="268" t="s">
        <v>175</v>
      </c>
      <c r="D43" s="31"/>
      <c r="E43" s="31"/>
    </row>
    <row r="44" spans="1:22" ht="23.25" customHeight="1">
      <c r="A44" s="264">
        <v>16</v>
      </c>
      <c r="B44" s="265" t="s">
        <v>208</v>
      </c>
      <c r="C44" s="268" t="s">
        <v>254</v>
      </c>
      <c r="D44" s="31">
        <v>6</v>
      </c>
      <c r="E44" s="31"/>
    </row>
    <row r="45" spans="1:22" ht="23.25" hidden="1" customHeight="1">
      <c r="A45" s="269">
        <v>2</v>
      </c>
      <c r="B45" s="266"/>
      <c r="C45" s="268"/>
      <c r="D45" s="31"/>
      <c r="E45" s="31"/>
    </row>
    <row r="46" spans="1:22" ht="23.25" hidden="1" customHeight="1">
      <c r="A46" s="264">
        <v>2.1</v>
      </c>
      <c r="B46" s="266"/>
      <c r="C46" s="268"/>
      <c r="D46" s="31"/>
      <c r="E46" s="31"/>
    </row>
    <row r="47" spans="1:22" ht="21" hidden="1" customHeight="1">
      <c r="A47" s="264">
        <v>2.2000000000000002</v>
      </c>
      <c r="B47" s="266" t="s">
        <v>155</v>
      </c>
      <c r="C47" s="264" t="s">
        <v>38</v>
      </c>
      <c r="D47" s="31"/>
      <c r="E47" s="31"/>
    </row>
    <row r="48" spans="1:22" ht="21" hidden="1" customHeight="1">
      <c r="A48" s="264">
        <v>2.2999999999999998</v>
      </c>
      <c r="B48" s="266" t="s">
        <v>155</v>
      </c>
      <c r="C48" s="264" t="s">
        <v>51</v>
      </c>
      <c r="D48" s="31"/>
      <c r="E48" s="31"/>
    </row>
    <row r="49" spans="1:22" ht="21" hidden="1" customHeight="1">
      <c r="A49" s="264">
        <v>2.4</v>
      </c>
      <c r="B49" s="266" t="s">
        <v>155</v>
      </c>
      <c r="C49" s="264" t="s">
        <v>156</v>
      </c>
      <c r="D49" s="31"/>
      <c r="E49" s="31"/>
    </row>
    <row r="50" spans="1:22" ht="24" hidden="1" customHeight="1">
      <c r="A50" s="264">
        <v>2.5</v>
      </c>
      <c r="B50" s="266" t="s">
        <v>155</v>
      </c>
      <c r="C50" s="264" t="s">
        <v>157</v>
      </c>
      <c r="D50" s="31"/>
      <c r="E50" s="31"/>
    </row>
    <row r="51" spans="1:22" ht="24" hidden="1" customHeight="1">
      <c r="A51" s="264">
        <v>2.6</v>
      </c>
      <c r="B51" s="265" t="s">
        <v>158</v>
      </c>
      <c r="C51" s="264" t="s">
        <v>159</v>
      </c>
      <c r="D51" s="31"/>
      <c r="E51" s="31"/>
    </row>
    <row r="52" spans="1:22" ht="24" hidden="1" customHeight="1">
      <c r="A52" s="264">
        <v>2.7</v>
      </c>
      <c r="B52" s="266" t="s">
        <v>160</v>
      </c>
      <c r="C52" s="264" t="s">
        <v>161</v>
      </c>
      <c r="D52" s="31"/>
      <c r="E52" s="31"/>
    </row>
    <row r="53" spans="1:22" ht="24" hidden="1" customHeight="1">
      <c r="A53" s="264">
        <v>2.8</v>
      </c>
      <c r="B53" s="266"/>
      <c r="C53" s="268" t="s">
        <v>162</v>
      </c>
      <c r="D53" s="31"/>
      <c r="E53" s="31"/>
    </row>
    <row r="54" spans="1:22" s="253" customFormat="1" ht="33" hidden="1" customHeight="1">
      <c r="A54" s="264"/>
      <c r="B54" s="261" t="s">
        <v>169</v>
      </c>
      <c r="C54" s="30"/>
      <c r="D54" s="262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3" customFormat="1" ht="33" hidden="1" customHeight="1">
      <c r="A55" s="264">
        <v>1.1000000000000001</v>
      </c>
      <c r="B55" s="309"/>
      <c r="C55" s="310" t="s">
        <v>174</v>
      </c>
      <c r="D55" s="372"/>
      <c r="E55" s="31"/>
      <c r="F55" s="18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64">
        <v>1.2</v>
      </c>
      <c r="B56" s="279"/>
      <c r="C56" s="264" t="s">
        <v>164</v>
      </c>
      <c r="D56" s="31"/>
      <c r="E56" s="264"/>
    </row>
    <row r="57" spans="1:22" ht="24.75" hidden="1" customHeight="1">
      <c r="A57" s="264">
        <v>1.3</v>
      </c>
      <c r="B57" s="266" t="s">
        <v>160</v>
      </c>
      <c r="C57" s="264" t="s">
        <v>166</v>
      </c>
      <c r="D57" s="31"/>
      <c r="E57" s="31"/>
    </row>
    <row r="58" spans="1:22" ht="24.75" hidden="1" customHeight="1">
      <c r="A58" s="264">
        <v>1.4</v>
      </c>
      <c r="B58" s="266" t="s">
        <v>160</v>
      </c>
      <c r="C58" s="264" t="s">
        <v>167</v>
      </c>
      <c r="D58" s="31"/>
      <c r="E58" s="31"/>
    </row>
    <row r="59" spans="1:22" s="246" customFormat="1" ht="29.25" customHeight="1">
      <c r="A59" s="280"/>
      <c r="B59" s="274" t="s">
        <v>73</v>
      </c>
      <c r="C59" s="281"/>
      <c r="D59" s="282">
        <f>SUM(D36:D54)</f>
        <v>233.29999999999998</v>
      </c>
      <c r="E59" s="283"/>
      <c r="F59" s="524">
        <f>+D59-D54</f>
        <v>233.29999999999998</v>
      </c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  <c r="U59" s="245"/>
      <c r="V59" s="245"/>
    </row>
    <row r="60" spans="1:22" ht="10.5" customHeight="1">
      <c r="A60" s="252"/>
      <c r="B60" s="253"/>
      <c r="C60" s="253"/>
    </row>
    <row r="61" spans="1:22" ht="39" customHeight="1">
      <c r="A61" s="252"/>
      <c r="B61" s="253"/>
      <c r="C61" s="284" t="s">
        <v>170</v>
      </c>
    </row>
    <row r="62" spans="1:22" ht="59.25" customHeight="1">
      <c r="A62" s="285">
        <v>1</v>
      </c>
      <c r="B62" s="286" t="s">
        <v>235</v>
      </c>
      <c r="C62" s="282">
        <f>+'Dramakan hosqer'!C12</f>
        <v>743.6</v>
      </c>
      <c r="D62" s="545" t="s">
        <v>171</v>
      </c>
      <c r="E62" s="546"/>
    </row>
    <row r="63" spans="1:22" ht="36.75" customHeight="1">
      <c r="A63" s="252"/>
      <c r="B63" s="253"/>
      <c r="C63" s="253"/>
    </row>
    <row r="64" spans="1:22" s="210" customFormat="1" ht="25.5" customHeight="1">
      <c r="A64" s="287"/>
      <c r="B64" s="245" t="s">
        <v>2</v>
      </c>
      <c r="C64" s="288"/>
      <c r="D64" s="547" t="e">
        <f>+'Ekamut-caxs'!#REF!</f>
        <v>#REF!</v>
      </c>
      <c r="E64" s="54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0" customFormat="1" ht="12.75" customHeight="1">
      <c r="A65" s="287"/>
      <c r="B65" s="272"/>
      <c r="C65" s="289"/>
      <c r="D65" s="542" t="s">
        <v>97</v>
      </c>
      <c r="E65" s="54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0" customFormat="1" ht="22.5" customHeight="1">
      <c r="A66" s="287"/>
      <c r="B66" s="245" t="s">
        <v>6</v>
      </c>
      <c r="C66" s="288"/>
      <c r="D66" s="547" t="e">
        <f>+'Ekamut-caxs'!#REF!</f>
        <v>#REF!</v>
      </c>
      <c r="E66" s="54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0" customFormat="1" ht="13.5" customHeight="1">
      <c r="A67" s="287"/>
      <c r="B67" s="290"/>
      <c r="C67" s="287" t="s">
        <v>1</v>
      </c>
      <c r="D67" s="542" t="s">
        <v>97</v>
      </c>
      <c r="E67" s="54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1"/>
      <c r="E68" s="211"/>
    </row>
    <row r="69" spans="1:22" ht="27" customHeight="1"/>
    <row r="73" spans="1:22" ht="33" customHeight="1"/>
    <row r="75" spans="1:22" s="291" customFormat="1" ht="36" customHeight="1">
      <c r="F75" s="292"/>
      <c r="G75" s="292"/>
      <c r="H75" s="292"/>
      <c r="I75" s="292"/>
      <c r="J75" s="292"/>
      <c r="K75" s="292"/>
      <c r="L75" s="292"/>
      <c r="M75" s="292"/>
      <c r="N75" s="292"/>
      <c r="O75" s="292"/>
      <c r="P75" s="292"/>
      <c r="Q75" s="292"/>
      <c r="R75" s="292"/>
      <c r="S75" s="292"/>
      <c r="T75" s="292"/>
      <c r="U75" s="292"/>
      <c r="V75" s="292"/>
    </row>
    <row r="76" spans="1:22" ht="24" customHeight="1"/>
    <row r="77" spans="1:22" ht="0.75" hidden="1" customHeight="1"/>
    <row r="78" spans="1:22" s="210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58"/>
      <c r="B82" s="1"/>
      <c r="C82" s="1"/>
      <c r="D82" s="1"/>
      <c r="E82" s="211"/>
    </row>
    <row r="83" spans="1:5" s="19" customFormat="1" ht="24" customHeight="1">
      <c r="A83" s="158"/>
      <c r="B83" s="1"/>
      <c r="C83" s="1"/>
      <c r="D83" s="1"/>
      <c r="E83" s="211"/>
    </row>
    <row r="84" spans="1:5" s="19" customFormat="1">
      <c r="A84" s="158"/>
      <c r="B84" s="1"/>
      <c r="C84" s="1"/>
      <c r="D84" s="1"/>
      <c r="E84" s="211"/>
    </row>
    <row r="85" spans="1:5" s="19" customFormat="1" ht="24.75" customHeight="1">
      <c r="A85" s="15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54" sqref="F5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6" t="s">
        <v>71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22" customFormat="1" ht="25.5" customHeight="1">
      <c r="A2" s="531" t="str">
        <f>+'Ekamut-caxs'!A8:D8</f>
        <v xml:space="preserve">«Երևանի Ավանի մանկապատանեկան համալիր մարզադպրոց»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21"/>
      <c r="O2" s="21"/>
    </row>
    <row r="3" spans="1:15" ht="25.5" customHeight="1">
      <c r="A3" s="557" t="s">
        <v>236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>
      <c r="M4" s="175" t="s">
        <v>0</v>
      </c>
    </row>
    <row r="5" spans="1:15" ht="33.75" customHeight="1">
      <c r="A5" s="560" t="s">
        <v>134</v>
      </c>
      <c r="B5" s="562" t="s">
        <v>72</v>
      </c>
      <c r="C5" s="570" t="s">
        <v>221</v>
      </c>
      <c r="D5" s="564" t="s">
        <v>181</v>
      </c>
      <c r="E5" s="565"/>
      <c r="F5" s="565"/>
      <c r="G5" s="565"/>
      <c r="H5" s="565"/>
      <c r="I5" s="565"/>
      <c r="J5" s="565"/>
      <c r="K5" s="565"/>
      <c r="L5" s="566"/>
      <c r="M5" s="567" t="s">
        <v>137</v>
      </c>
    </row>
    <row r="6" spans="1:15" ht="78.75" customHeight="1">
      <c r="A6" s="561"/>
      <c r="B6" s="563"/>
      <c r="C6" s="571"/>
      <c r="D6" s="432" t="s">
        <v>209</v>
      </c>
      <c r="E6" s="430" t="s">
        <v>226</v>
      </c>
      <c r="F6" s="430" t="s">
        <v>227</v>
      </c>
      <c r="G6" s="430" t="s">
        <v>135</v>
      </c>
      <c r="H6" s="430" t="s">
        <v>184</v>
      </c>
      <c r="I6" s="430" t="s">
        <v>183</v>
      </c>
      <c r="J6" s="430" t="s">
        <v>120</v>
      </c>
      <c r="K6" s="373" t="s">
        <v>172</v>
      </c>
      <c r="L6" s="433" t="s">
        <v>182</v>
      </c>
      <c r="M6" s="568"/>
    </row>
    <row r="7" spans="1:15" ht="31.5" customHeight="1">
      <c r="A7" s="432">
        <v>1</v>
      </c>
      <c r="B7" s="449" t="s">
        <v>191</v>
      </c>
      <c r="C7" s="445">
        <v>30648.9</v>
      </c>
      <c r="D7" s="434">
        <v>6015</v>
      </c>
      <c r="E7" s="361"/>
      <c r="F7" s="361"/>
      <c r="G7" s="361">
        <v>125.8</v>
      </c>
      <c r="H7" s="361"/>
      <c r="I7" s="361">
        <v>74</v>
      </c>
      <c r="J7" s="361"/>
      <c r="K7" s="361"/>
      <c r="L7" s="435">
        <v>400</v>
      </c>
      <c r="M7" s="442">
        <f>ROUND(SUM(C7:L7),1)</f>
        <v>37263.699999999997</v>
      </c>
      <c r="N7" s="1">
        <v>400</v>
      </c>
    </row>
    <row r="8" spans="1:15" ht="31.5" customHeight="1">
      <c r="A8" s="432">
        <v>1.1000000000000001</v>
      </c>
      <c r="B8" s="450" t="s">
        <v>120</v>
      </c>
      <c r="C8" s="448"/>
      <c r="D8" s="436" t="s">
        <v>178</v>
      </c>
      <c r="E8" s="391" t="s">
        <v>178</v>
      </c>
      <c r="F8" s="391" t="s">
        <v>178</v>
      </c>
      <c r="G8" s="391" t="s">
        <v>178</v>
      </c>
      <c r="H8" s="391" t="s">
        <v>178</v>
      </c>
      <c r="I8" s="391" t="s">
        <v>178</v>
      </c>
      <c r="J8" s="391" t="s">
        <v>178</v>
      </c>
      <c r="K8" s="391" t="s">
        <v>178</v>
      </c>
      <c r="L8" s="437" t="s">
        <v>178</v>
      </c>
      <c r="M8" s="443" t="s">
        <v>178</v>
      </c>
    </row>
    <row r="9" spans="1:15" ht="31.5" customHeight="1">
      <c r="A9" s="432">
        <v>1.2</v>
      </c>
      <c r="B9" s="450" t="s">
        <v>182</v>
      </c>
      <c r="C9" s="448">
        <v>45</v>
      </c>
      <c r="D9" s="436" t="s">
        <v>178</v>
      </c>
      <c r="E9" s="391" t="s">
        <v>178</v>
      </c>
      <c r="F9" s="391" t="s">
        <v>178</v>
      </c>
      <c r="G9" s="391" t="s">
        <v>178</v>
      </c>
      <c r="H9" s="391" t="s">
        <v>178</v>
      </c>
      <c r="I9" s="391" t="s">
        <v>178</v>
      </c>
      <c r="J9" s="391" t="s">
        <v>178</v>
      </c>
      <c r="K9" s="391" t="s">
        <v>178</v>
      </c>
      <c r="L9" s="437" t="s">
        <v>178</v>
      </c>
      <c r="M9" s="443" t="s">
        <v>178</v>
      </c>
    </row>
    <row r="10" spans="1:15" ht="33.75" customHeight="1">
      <c r="A10" s="432">
        <v>2</v>
      </c>
      <c r="B10" s="451" t="s">
        <v>94</v>
      </c>
      <c r="C10" s="446"/>
      <c r="D10" s="438"/>
      <c r="E10" s="391" t="s">
        <v>178</v>
      </c>
      <c r="F10" s="391" t="s">
        <v>178</v>
      </c>
      <c r="G10" s="391" t="s">
        <v>178</v>
      </c>
      <c r="H10" s="391" t="s">
        <v>178</v>
      </c>
      <c r="I10" s="391" t="s">
        <v>178</v>
      </c>
      <c r="J10" s="391" t="s">
        <v>178</v>
      </c>
      <c r="K10" s="391" t="s">
        <v>178</v>
      </c>
      <c r="L10" s="437" t="s">
        <v>178</v>
      </c>
      <c r="M10" s="442">
        <f>ROUND(SUM(C10:L10),1)</f>
        <v>0</v>
      </c>
    </row>
    <row r="11" spans="1:15" s="216" customFormat="1" ht="34.5" customHeight="1" thickBot="1">
      <c r="A11" s="452"/>
      <c r="B11" s="453" t="s">
        <v>73</v>
      </c>
      <c r="C11" s="447" t="s">
        <v>178</v>
      </c>
      <c r="D11" s="439" t="s">
        <v>178</v>
      </c>
      <c r="E11" s="440" t="s">
        <v>178</v>
      </c>
      <c r="F11" s="440" t="s">
        <v>178</v>
      </c>
      <c r="G11" s="440" t="s">
        <v>178</v>
      </c>
      <c r="H11" s="440" t="s">
        <v>178</v>
      </c>
      <c r="I11" s="440" t="s">
        <v>178</v>
      </c>
      <c r="J11" s="440" t="s">
        <v>178</v>
      </c>
      <c r="K11" s="440" t="s">
        <v>178</v>
      </c>
      <c r="L11" s="441" t="s">
        <v>178</v>
      </c>
      <c r="M11" s="444">
        <f>ROUND(SUM(M7:M10),1)</f>
        <v>37263.699999999997</v>
      </c>
    </row>
    <row r="12" spans="1:15" s="216" customFormat="1" ht="34.5" customHeight="1">
      <c r="A12" s="230"/>
      <c r="B12" s="313"/>
      <c r="C12" s="313"/>
      <c r="D12" s="314"/>
      <c r="E12" s="314"/>
      <c r="F12" s="314"/>
      <c r="G12" s="314"/>
      <c r="H12" s="232"/>
      <c r="I12" s="232"/>
      <c r="J12" s="317"/>
      <c r="K12" s="232"/>
      <c r="L12" s="314"/>
      <c r="M12" s="315"/>
    </row>
    <row r="13" spans="1:15" s="218" customFormat="1" ht="21" customHeight="1">
      <c r="B13" s="229"/>
      <c r="C13" s="229"/>
      <c r="D13" s="316"/>
      <c r="E13" s="316"/>
      <c r="F13" s="374"/>
      <c r="G13" s="293"/>
      <c r="H13" s="217"/>
      <c r="I13" s="217"/>
      <c r="J13" s="316"/>
      <c r="K13" s="569"/>
      <c r="L13" s="569"/>
      <c r="M13" s="358"/>
    </row>
    <row r="14" spans="1:15" s="230" customFormat="1" ht="69" customHeight="1">
      <c r="B14" s="553" t="s">
        <v>187</v>
      </c>
      <c r="C14" s="572"/>
      <c r="D14" s="554"/>
      <c r="E14" s="316"/>
      <c r="H14" s="316"/>
      <c r="I14" s="553" t="s">
        <v>186</v>
      </c>
      <c r="J14" s="554"/>
      <c r="K14" s="316"/>
      <c r="L14" s="316"/>
      <c r="M14" s="316"/>
    </row>
    <row r="15" spans="1:15" s="230" customFormat="1" ht="48" customHeight="1">
      <c r="B15" s="296" t="s">
        <v>173</v>
      </c>
      <c r="C15" s="500" t="s">
        <v>225</v>
      </c>
      <c r="D15" s="500" t="s">
        <v>224</v>
      </c>
      <c r="E15" s="375"/>
      <c r="H15" s="327"/>
      <c r="I15" s="296" t="s">
        <v>173</v>
      </c>
      <c r="J15" s="297" t="s">
        <v>185</v>
      </c>
      <c r="K15" s="375"/>
      <c r="L15" s="375"/>
      <c r="M15" s="327"/>
    </row>
    <row r="16" spans="1:15" s="230" customFormat="1" ht="24" customHeight="1">
      <c r="B16" s="392">
        <v>93289</v>
      </c>
      <c r="C16" s="393">
        <f>ROUND(4*B16*2/1000,1)</f>
        <v>746.3</v>
      </c>
      <c r="D16" s="501">
        <f>348.8/5*2</f>
        <v>139.52000000000001</v>
      </c>
      <c r="E16" s="394"/>
      <c r="H16" s="327"/>
      <c r="I16" s="392">
        <v>93289</v>
      </c>
      <c r="J16" s="396">
        <f>723.3/12*2</f>
        <v>120.55</v>
      </c>
      <c r="K16" s="375"/>
      <c r="L16" s="375"/>
      <c r="M16" s="327"/>
    </row>
    <row r="17" spans="1:13" s="231" customFormat="1" ht="24" customHeight="1">
      <c r="B17" s="392">
        <v>97380</v>
      </c>
      <c r="C17" s="393">
        <f>ROUND(4*B17*2/1000,1)</f>
        <v>779</v>
      </c>
      <c r="D17" s="396">
        <f>364.1/5*2</f>
        <v>145.64000000000001</v>
      </c>
      <c r="E17" s="431"/>
      <c r="H17" s="376"/>
      <c r="I17" s="395">
        <v>97380</v>
      </c>
      <c r="J17" s="396">
        <f>754.7/12*2</f>
        <v>125.78333333333335</v>
      </c>
      <c r="K17" s="298"/>
      <c r="L17" s="298"/>
      <c r="M17" s="376"/>
    </row>
    <row r="18" spans="1:13" s="211" customFormat="1" ht="19.5" customHeight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13" s="173" customFormat="1" ht="24" customHeight="1">
      <c r="A19" s="177"/>
      <c r="B19" s="178" t="s">
        <v>2</v>
      </c>
      <c r="C19" s="178"/>
      <c r="F19" s="179"/>
      <c r="G19" s="180"/>
      <c r="H19" s="558" t="e">
        <f>+'Ekamut-caxs'!#REF!</f>
        <v>#REF!</v>
      </c>
      <c r="I19" s="558"/>
      <c r="J19" s="558"/>
      <c r="K19" s="181"/>
      <c r="L19" s="177"/>
      <c r="M19" s="177"/>
    </row>
    <row r="20" spans="1:13" s="160" customFormat="1" ht="17.25" customHeight="1">
      <c r="B20" s="165"/>
      <c r="C20" s="165"/>
      <c r="F20" s="182" t="s">
        <v>96</v>
      </c>
      <c r="G20" s="183"/>
      <c r="H20" s="555" t="s">
        <v>97</v>
      </c>
      <c r="I20" s="555"/>
      <c r="J20" s="555"/>
      <c r="K20" s="166"/>
    </row>
    <row r="21" spans="1:13" s="173" customFormat="1" ht="24.75" customHeight="1">
      <c r="B21" s="174" t="s">
        <v>6</v>
      </c>
      <c r="C21" s="174"/>
      <c r="F21" s="184"/>
      <c r="G21" s="185"/>
      <c r="H21" s="559" t="e">
        <f>+'Ekamut-caxs'!#REF!</f>
        <v>#REF!</v>
      </c>
      <c r="I21" s="559"/>
      <c r="J21" s="559"/>
      <c r="K21" s="186"/>
    </row>
    <row r="22" spans="1:13" s="160" customFormat="1" ht="18.75" customHeight="1">
      <c r="F22" s="182" t="s">
        <v>96</v>
      </c>
      <c r="G22" s="183"/>
      <c r="H22" s="555" t="s">
        <v>97</v>
      </c>
      <c r="I22" s="555"/>
      <c r="J22" s="555"/>
      <c r="K22" s="166"/>
    </row>
    <row r="23" spans="1:13" s="161" customFormat="1" ht="16.5">
      <c r="D23" s="167"/>
      <c r="E23" s="167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F54" sqref="F54"/>
    </sheetView>
  </sheetViews>
  <sheetFormatPr defaultColWidth="9.140625" defaultRowHeight="16.5"/>
  <cols>
    <col min="1" max="1" width="4.140625" style="161" customWidth="1"/>
    <col min="2" max="2" width="19.140625" style="161" customWidth="1"/>
    <col min="3" max="3" width="14.85546875" style="161" customWidth="1"/>
    <col min="4" max="4" width="16" style="161" customWidth="1"/>
    <col min="5" max="5" width="14.85546875" style="161" customWidth="1"/>
    <col min="6" max="6" width="16.28515625" style="161" customWidth="1"/>
    <col min="7" max="13" width="14.85546875" style="161" customWidth="1"/>
    <col min="14" max="16384" width="9.140625" style="161"/>
  </cols>
  <sheetData>
    <row r="1" spans="1:13" s="160" customFormat="1" ht="18.75" customHeight="1">
      <c r="A1" s="576" t="s">
        <v>71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3" s="160" customFormat="1" ht="21.75" customHeight="1">
      <c r="A2" s="577" t="str">
        <f>+'Ekamut-caxs'!A8:D8</f>
        <v xml:space="preserve">«Երևանի Ավանի մանկապատանեկան համալիր մարզադպրոց»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160" customFormat="1" ht="21" customHeight="1">
      <c r="A3" s="577" t="s">
        <v>98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21" customHeight="1" thickBo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</row>
    <row r="5" spans="1:13" s="168" customFormat="1" ht="24.75" customHeight="1">
      <c r="A5" s="579" t="s">
        <v>118</v>
      </c>
      <c r="B5" s="581" t="s">
        <v>99</v>
      </c>
      <c r="C5" s="573" t="s">
        <v>100</v>
      </c>
      <c r="D5" s="574"/>
      <c r="E5" s="574"/>
      <c r="F5" s="575"/>
      <c r="G5" s="583" t="s">
        <v>101</v>
      </c>
      <c r="H5" s="583"/>
      <c r="I5" s="583"/>
      <c r="J5" s="583"/>
      <c r="K5" s="573" t="s">
        <v>126</v>
      </c>
      <c r="L5" s="574"/>
      <c r="M5" s="575"/>
    </row>
    <row r="6" spans="1:13" s="172" customFormat="1" ht="51" customHeight="1">
      <c r="A6" s="580"/>
      <c r="B6" s="582"/>
      <c r="C6" s="169" t="s">
        <v>216</v>
      </c>
      <c r="D6" s="170" t="s">
        <v>217</v>
      </c>
      <c r="E6" s="170" t="s">
        <v>237</v>
      </c>
      <c r="F6" s="171" t="s">
        <v>238</v>
      </c>
      <c r="G6" s="170" t="s">
        <v>218</v>
      </c>
      <c r="H6" s="226" t="s">
        <v>217</v>
      </c>
      <c r="I6" s="170" t="s">
        <v>239</v>
      </c>
      <c r="J6" s="226" t="s">
        <v>238</v>
      </c>
      <c r="K6" s="170" t="s">
        <v>216</v>
      </c>
      <c r="L6" s="170" t="s">
        <v>237</v>
      </c>
      <c r="M6" s="171" t="s">
        <v>238</v>
      </c>
    </row>
    <row r="7" spans="1:13" ht="19.5" customHeight="1">
      <c r="A7" s="162">
        <v>1</v>
      </c>
      <c r="B7" s="236" t="s">
        <v>102</v>
      </c>
      <c r="C7" s="460" t="s">
        <v>219</v>
      </c>
      <c r="D7" s="461" t="s">
        <v>219</v>
      </c>
      <c r="E7" s="462">
        <v>1207</v>
      </c>
      <c r="F7" s="463">
        <v>167773</v>
      </c>
      <c r="G7" s="323" t="s">
        <v>219</v>
      </c>
      <c r="H7" s="319" t="s">
        <v>219</v>
      </c>
      <c r="I7" s="462">
        <v>1900</v>
      </c>
      <c r="J7" s="466">
        <v>87875</v>
      </c>
      <c r="K7" s="369" t="s">
        <v>219</v>
      </c>
      <c r="L7" s="462">
        <v>29</v>
      </c>
      <c r="M7" s="469">
        <f t="shared" ref="M7:M16" si="0">+L7*200.47</f>
        <v>5813.63</v>
      </c>
    </row>
    <row r="8" spans="1:13" ht="19.5" customHeight="1">
      <c r="A8" s="162">
        <v>2</v>
      </c>
      <c r="B8" s="236" t="s">
        <v>220</v>
      </c>
      <c r="C8" s="460" t="s">
        <v>219</v>
      </c>
      <c r="D8" s="461" t="s">
        <v>219</v>
      </c>
      <c r="E8" s="462">
        <v>820</v>
      </c>
      <c r="F8" s="463">
        <v>113980</v>
      </c>
      <c r="G8" s="323" t="s">
        <v>219</v>
      </c>
      <c r="H8" s="319" t="s">
        <v>219</v>
      </c>
      <c r="I8" s="462">
        <v>1740</v>
      </c>
      <c r="J8" s="466">
        <v>90185</v>
      </c>
      <c r="K8" s="369" t="s">
        <v>219</v>
      </c>
      <c r="L8" s="462">
        <v>37</v>
      </c>
      <c r="M8" s="469">
        <f t="shared" si="0"/>
        <v>7417.39</v>
      </c>
    </row>
    <row r="9" spans="1:13" ht="19.5" customHeight="1">
      <c r="A9" s="162">
        <v>3</v>
      </c>
      <c r="B9" s="236" t="s">
        <v>103</v>
      </c>
      <c r="C9" s="460" t="s">
        <v>219</v>
      </c>
      <c r="D9" s="461" t="s">
        <v>219</v>
      </c>
      <c r="E9" s="462">
        <v>830</v>
      </c>
      <c r="F9" s="463">
        <v>115370</v>
      </c>
      <c r="G9" s="323" t="s">
        <v>219</v>
      </c>
      <c r="H9" s="319" t="s">
        <v>219</v>
      </c>
      <c r="I9" s="462">
        <v>1960</v>
      </c>
      <c r="J9" s="466">
        <v>101646</v>
      </c>
      <c r="K9" s="369" t="s">
        <v>219</v>
      </c>
      <c r="L9" s="462">
        <v>34</v>
      </c>
      <c r="M9" s="469">
        <f t="shared" si="0"/>
        <v>6815.98</v>
      </c>
    </row>
    <row r="10" spans="1:13" ht="19.5" customHeight="1">
      <c r="A10" s="162">
        <v>4</v>
      </c>
      <c r="B10" s="236" t="s">
        <v>104</v>
      </c>
      <c r="C10" s="460" t="s">
        <v>219</v>
      </c>
      <c r="D10" s="461" t="s">
        <v>219</v>
      </c>
      <c r="E10" s="462">
        <v>13</v>
      </c>
      <c r="F10" s="463">
        <v>1868</v>
      </c>
      <c r="G10" s="323" t="s">
        <v>219</v>
      </c>
      <c r="H10" s="319" t="s">
        <v>219</v>
      </c>
      <c r="I10" s="462">
        <v>977</v>
      </c>
      <c r="J10" s="466">
        <v>49721</v>
      </c>
      <c r="K10" s="369" t="s">
        <v>219</v>
      </c>
      <c r="L10" s="462">
        <v>59</v>
      </c>
      <c r="M10" s="469">
        <f t="shared" si="0"/>
        <v>11827.73</v>
      </c>
    </row>
    <row r="11" spans="1:13" ht="19.5" customHeight="1">
      <c r="A11" s="162">
        <v>5</v>
      </c>
      <c r="B11" s="236" t="s">
        <v>105</v>
      </c>
      <c r="C11" s="460" t="s">
        <v>219</v>
      </c>
      <c r="D11" s="461" t="s">
        <v>219</v>
      </c>
      <c r="E11" s="462">
        <v>9</v>
      </c>
      <c r="F11" s="463">
        <v>1293</v>
      </c>
      <c r="G11" s="323" t="s">
        <v>219</v>
      </c>
      <c r="H11" s="319" t="s">
        <v>219</v>
      </c>
      <c r="I11" s="462">
        <v>828</v>
      </c>
      <c r="J11" s="466">
        <v>41648</v>
      </c>
      <c r="K11" s="369" t="s">
        <v>219</v>
      </c>
      <c r="L11" s="462">
        <v>32</v>
      </c>
      <c r="M11" s="469">
        <f t="shared" si="0"/>
        <v>6415.04</v>
      </c>
    </row>
    <row r="12" spans="1:13" ht="19.5" customHeight="1">
      <c r="A12" s="162">
        <v>6</v>
      </c>
      <c r="B12" s="236" t="s">
        <v>106</v>
      </c>
      <c r="C12" s="460" t="s">
        <v>219</v>
      </c>
      <c r="D12" s="461" t="s">
        <v>219</v>
      </c>
      <c r="E12" s="462">
        <v>2</v>
      </c>
      <c r="F12" s="463">
        <v>287</v>
      </c>
      <c r="G12" s="323" t="s">
        <v>219</v>
      </c>
      <c r="H12" s="319" t="s">
        <v>219</v>
      </c>
      <c r="I12" s="462">
        <v>400</v>
      </c>
      <c r="J12" s="466">
        <v>20264</v>
      </c>
      <c r="K12" s="369" t="s">
        <v>219</v>
      </c>
      <c r="L12" s="462">
        <v>55</v>
      </c>
      <c r="M12" s="469">
        <f t="shared" si="0"/>
        <v>11025.85</v>
      </c>
    </row>
    <row r="13" spans="1:13" ht="19.5" customHeight="1">
      <c r="A13" s="162">
        <v>7</v>
      </c>
      <c r="B13" s="236" t="s">
        <v>107</v>
      </c>
      <c r="C13" s="460" t="s">
        <v>219</v>
      </c>
      <c r="D13" s="461" t="s">
        <v>219</v>
      </c>
      <c r="E13" s="462">
        <v>0</v>
      </c>
      <c r="F13" s="463">
        <v>0</v>
      </c>
      <c r="G13" s="323" t="s">
        <v>219</v>
      </c>
      <c r="H13" s="319" t="s">
        <v>219</v>
      </c>
      <c r="I13" s="462">
        <v>255</v>
      </c>
      <c r="J13" s="466">
        <v>13099</v>
      </c>
      <c r="K13" s="369" t="s">
        <v>219</v>
      </c>
      <c r="L13" s="462">
        <v>64</v>
      </c>
      <c r="M13" s="469">
        <f t="shared" si="0"/>
        <v>12830.08</v>
      </c>
    </row>
    <row r="14" spans="1:13" ht="19.5" customHeight="1">
      <c r="A14" s="162">
        <v>8</v>
      </c>
      <c r="B14" s="237" t="s">
        <v>108</v>
      </c>
      <c r="C14" s="460" t="s">
        <v>219</v>
      </c>
      <c r="D14" s="461" t="s">
        <v>219</v>
      </c>
      <c r="E14" s="462">
        <v>0</v>
      </c>
      <c r="F14" s="463">
        <v>0</v>
      </c>
      <c r="G14" s="323" t="s">
        <v>219</v>
      </c>
      <c r="H14" s="319" t="s">
        <v>219</v>
      </c>
      <c r="I14" s="462">
        <v>241.58</v>
      </c>
      <c r="J14" s="466">
        <v>12273.7</v>
      </c>
      <c r="K14" s="369" t="s">
        <v>219</v>
      </c>
      <c r="L14" s="462">
        <v>36</v>
      </c>
      <c r="M14" s="469">
        <f t="shared" si="0"/>
        <v>7216.92</v>
      </c>
    </row>
    <row r="15" spans="1:13" ht="19.5" customHeight="1">
      <c r="A15" s="162">
        <v>9</v>
      </c>
      <c r="B15" s="237" t="s">
        <v>109</v>
      </c>
      <c r="C15" s="460" t="s">
        <v>219</v>
      </c>
      <c r="D15" s="461" t="s">
        <v>219</v>
      </c>
      <c r="E15" s="462">
        <v>0</v>
      </c>
      <c r="F15" s="463">
        <v>0</v>
      </c>
      <c r="G15" s="323" t="s">
        <v>219</v>
      </c>
      <c r="H15" s="319" t="s">
        <v>219</v>
      </c>
      <c r="I15" s="462">
        <v>388.92</v>
      </c>
      <c r="J15" s="466">
        <v>19752.64</v>
      </c>
      <c r="K15" s="369" t="s">
        <v>219</v>
      </c>
      <c r="L15" s="462">
        <v>84</v>
      </c>
      <c r="M15" s="469">
        <f t="shared" si="0"/>
        <v>16839.48</v>
      </c>
    </row>
    <row r="16" spans="1:13" ht="19.5" customHeight="1">
      <c r="A16" s="162">
        <v>10</v>
      </c>
      <c r="B16" s="237" t="s">
        <v>110</v>
      </c>
      <c r="C16" s="460" t="s">
        <v>219</v>
      </c>
      <c r="D16" s="461" t="s">
        <v>219</v>
      </c>
      <c r="E16" s="462">
        <v>0</v>
      </c>
      <c r="F16" s="463">
        <v>0</v>
      </c>
      <c r="G16" s="323" t="s">
        <v>219</v>
      </c>
      <c r="H16" s="319" t="s">
        <v>219</v>
      </c>
      <c r="I16" s="462">
        <v>725.48</v>
      </c>
      <c r="J16" s="466">
        <v>36921.47</v>
      </c>
      <c r="K16" s="369" t="s">
        <v>219</v>
      </c>
      <c r="L16" s="462">
        <v>114</v>
      </c>
      <c r="M16" s="469">
        <f t="shared" si="0"/>
        <v>22853.579999999998</v>
      </c>
    </row>
    <row r="17" spans="1:13" ht="19.5" customHeight="1">
      <c r="A17" s="162">
        <v>11</v>
      </c>
      <c r="B17" s="237" t="s">
        <v>111</v>
      </c>
      <c r="C17" s="464">
        <v>617</v>
      </c>
      <c r="D17" s="465">
        <v>85763</v>
      </c>
      <c r="E17" s="463">
        <v>1050</v>
      </c>
      <c r="F17" s="463">
        <f>+E17*143.7</f>
        <v>150885</v>
      </c>
      <c r="G17" s="467">
        <v>1374</v>
      </c>
      <c r="H17" s="468">
        <v>63761</v>
      </c>
      <c r="I17" s="463">
        <f>+MAX(G17,I7)</f>
        <v>1900</v>
      </c>
      <c r="J17" s="463">
        <f>+I17*53.48</f>
        <v>101612</v>
      </c>
      <c r="K17" s="470">
        <v>36</v>
      </c>
      <c r="L17" s="463">
        <v>36</v>
      </c>
      <c r="M17" s="469">
        <f>+L17*200.47</f>
        <v>7216.92</v>
      </c>
    </row>
    <row r="18" spans="1:13" ht="19.5" customHeight="1">
      <c r="A18" s="162">
        <v>12</v>
      </c>
      <c r="B18" s="237" t="s">
        <v>112</v>
      </c>
      <c r="C18" s="464">
        <v>945</v>
      </c>
      <c r="D18" s="465">
        <v>131355</v>
      </c>
      <c r="E18" s="463">
        <f>+MAX(C18,E8)</f>
        <v>945</v>
      </c>
      <c r="F18" s="463">
        <f>+E18*143.7</f>
        <v>135796.5</v>
      </c>
      <c r="G18" s="467">
        <v>1660</v>
      </c>
      <c r="H18" s="468">
        <v>76857</v>
      </c>
      <c r="I18" s="463">
        <f>+MAX(G18,I8)</f>
        <v>1740</v>
      </c>
      <c r="J18" s="463">
        <f>+I18*53.48</f>
        <v>93055.2</v>
      </c>
      <c r="K18" s="470">
        <v>34</v>
      </c>
      <c r="L18" s="463">
        <v>34</v>
      </c>
      <c r="M18" s="469">
        <f>+L18*200.47</f>
        <v>6815.98</v>
      </c>
    </row>
    <row r="19" spans="1:13" ht="32.25" customHeight="1" thickBot="1">
      <c r="A19" s="238"/>
      <c r="B19" s="244" t="s">
        <v>95</v>
      </c>
      <c r="C19" s="324">
        <f t="shared" ref="C19:K19" si="1">SUM(C7:C18)</f>
        <v>1562</v>
      </c>
      <c r="D19" s="320">
        <f t="shared" si="1"/>
        <v>217118</v>
      </c>
      <c r="E19" s="325">
        <f t="shared" si="1"/>
        <v>4876</v>
      </c>
      <c r="F19" s="321">
        <f>SUM(F7:F18)</f>
        <v>687252.5</v>
      </c>
      <c r="G19" s="326">
        <f>SUM(G7:G18)</f>
        <v>3034</v>
      </c>
      <c r="H19" s="320">
        <f>SUM(H7:H18)</f>
        <v>140618</v>
      </c>
      <c r="I19" s="325">
        <f>SUM(I7:I18)</f>
        <v>13055.98</v>
      </c>
      <c r="J19" s="322">
        <f>SUM(J7:J18)</f>
        <v>668053.01</v>
      </c>
      <c r="K19" s="324">
        <f t="shared" si="1"/>
        <v>70</v>
      </c>
      <c r="L19" s="325">
        <f>SUM(L7:L18)</f>
        <v>614</v>
      </c>
      <c r="M19" s="321">
        <f>SUM(M7:M18)</f>
        <v>123088.57999999999</v>
      </c>
    </row>
    <row r="20" spans="1:13" ht="21.75" customHeight="1">
      <c r="A20" s="233"/>
      <c r="B20" s="299"/>
      <c r="C20" s="300"/>
      <c r="D20" s="214"/>
      <c r="E20" s="300"/>
      <c r="F20" s="214">
        <f>ROUND(F19/1000,1)</f>
        <v>687.3</v>
      </c>
      <c r="G20" s="300"/>
      <c r="H20" s="214"/>
      <c r="I20" s="300"/>
      <c r="J20" s="214">
        <f>ROUND(J19/1000,1)</f>
        <v>668.1</v>
      </c>
      <c r="K20" s="300"/>
      <c r="L20" s="300"/>
      <c r="M20" s="214">
        <f>ROUND(M19/1000,1)</f>
        <v>123.1</v>
      </c>
    </row>
    <row r="21" spans="1:13" ht="21.75" customHeight="1">
      <c r="A21" s="492"/>
      <c r="B21" s="493"/>
      <c r="C21" s="494"/>
      <c r="D21" s="495"/>
      <c r="E21" s="494"/>
      <c r="F21" s="495"/>
      <c r="G21" s="494"/>
      <c r="H21" s="495"/>
      <c r="I21" s="494"/>
      <c r="J21" s="495"/>
      <c r="K21" s="494"/>
      <c r="L21" s="494"/>
      <c r="M21" s="495"/>
    </row>
    <row r="22" spans="1:13" ht="18.75" customHeight="1" thickBot="1">
      <c r="A22" s="233"/>
      <c r="B22" s="578" t="s">
        <v>248</v>
      </c>
      <c r="C22" s="578"/>
      <c r="D22" s="578"/>
      <c r="E22" s="234"/>
      <c r="F22" s="235" t="s">
        <v>100</v>
      </c>
      <c r="G22" s="233"/>
      <c r="H22" s="234"/>
      <c r="I22" s="233"/>
      <c r="J22" s="299" t="s">
        <v>101</v>
      </c>
      <c r="K22" s="233"/>
      <c r="L22" s="233"/>
      <c r="M22" s="163" t="s">
        <v>126</v>
      </c>
    </row>
    <row r="23" spans="1:13" s="160" customFormat="1" ht="34.5" customHeight="1">
      <c r="A23" s="239"/>
      <c r="B23" s="240" t="s">
        <v>130</v>
      </c>
      <c r="C23" s="241" t="s">
        <v>131</v>
      </c>
      <c r="D23" s="241"/>
      <c r="E23" s="241"/>
      <c r="F23" s="242" t="s">
        <v>215</v>
      </c>
      <c r="G23" s="239"/>
      <c r="H23" s="241"/>
      <c r="I23" s="241"/>
      <c r="J23" s="243" t="s">
        <v>215</v>
      </c>
      <c r="K23" s="239"/>
      <c r="L23" s="241"/>
      <c r="M23" s="243" t="s">
        <v>215</v>
      </c>
    </row>
    <row r="24" spans="1:13" ht="23.25" customHeight="1">
      <c r="A24" s="220">
        <v>1</v>
      </c>
      <c r="B24" s="471"/>
      <c r="C24" s="472"/>
      <c r="D24" s="472"/>
      <c r="E24" s="472"/>
      <c r="F24" s="463"/>
      <c r="G24" s="473"/>
      <c r="H24" s="472"/>
      <c r="I24" s="472"/>
      <c r="J24" s="469"/>
      <c r="K24" s="473"/>
      <c r="L24" s="472"/>
      <c r="M24" s="469"/>
    </row>
    <row r="25" spans="1:13" ht="23.25" customHeight="1">
      <c r="A25" s="220">
        <v>2</v>
      </c>
      <c r="B25" s="471"/>
      <c r="C25" s="472"/>
      <c r="D25" s="472"/>
      <c r="E25" s="472"/>
      <c r="F25" s="463"/>
      <c r="G25" s="473"/>
      <c r="H25" s="472"/>
      <c r="I25" s="472"/>
      <c r="J25" s="469"/>
      <c r="K25" s="473"/>
      <c r="L25" s="472"/>
      <c r="M25" s="469"/>
    </row>
    <row r="26" spans="1:13" s="172" customFormat="1" ht="23.25" customHeight="1">
      <c r="A26" s="162">
        <v>3</v>
      </c>
      <c r="B26" s="474"/>
      <c r="C26" s="475"/>
      <c r="D26" s="475"/>
      <c r="E26" s="475"/>
      <c r="F26" s="476"/>
      <c r="G26" s="477"/>
      <c r="H26" s="475"/>
      <c r="I26" s="475"/>
      <c r="J26" s="476"/>
      <c r="K26" s="477"/>
      <c r="L26" s="475"/>
      <c r="M26" s="476"/>
    </row>
    <row r="27" spans="1:13" s="160" customFormat="1" ht="24" customHeight="1">
      <c r="A27" s="221"/>
      <c r="B27" s="212" t="s">
        <v>214</v>
      </c>
      <c r="C27" s="454"/>
      <c r="D27" s="454"/>
      <c r="E27" s="454"/>
      <c r="F27" s="455">
        <f>SUM(F24:F26)</f>
        <v>0</v>
      </c>
      <c r="G27" s="456"/>
      <c r="H27" s="454"/>
      <c r="I27" s="454"/>
      <c r="J27" s="455">
        <f>SUM(J24:J26)</f>
        <v>0</v>
      </c>
      <c r="K27" s="456"/>
      <c r="L27" s="454"/>
      <c r="M27" s="455">
        <f>SUM(M24:M26)</f>
        <v>0</v>
      </c>
    </row>
    <row r="28" spans="1:13" s="160" customFormat="1" ht="25.5" customHeight="1">
      <c r="A28" s="164"/>
      <c r="B28" s="213"/>
      <c r="C28" s="164"/>
      <c r="D28" s="164"/>
      <c r="E28" s="164"/>
      <c r="F28" s="214"/>
      <c r="G28" s="164"/>
      <c r="H28" s="164"/>
      <c r="I28" s="164"/>
      <c r="J28" s="219" t="s">
        <v>132</v>
      </c>
      <c r="K28" s="222"/>
      <c r="L28" s="222"/>
      <c r="M28" s="223">
        <f>SUM(F27:M27)/1000</f>
        <v>0</v>
      </c>
    </row>
    <row r="29" spans="1:13" s="160" customFormat="1" ht="20.25" customHeight="1">
      <c r="A29" s="164"/>
      <c r="B29" s="213"/>
      <c r="C29" s="164"/>
      <c r="D29" s="164"/>
      <c r="E29" s="164"/>
      <c r="F29" s="214"/>
      <c r="G29" s="164"/>
      <c r="H29" s="164"/>
      <c r="I29" s="164"/>
      <c r="J29" s="164"/>
      <c r="K29" s="164"/>
      <c r="L29" s="164"/>
      <c r="M29" s="214"/>
    </row>
    <row r="30" spans="1:13" s="173" customFormat="1" ht="25.5" customHeight="1">
      <c r="A30" s="478"/>
      <c r="B30" s="479"/>
      <c r="C30" s="480" t="s">
        <v>2</v>
      </c>
      <c r="D30" s="480"/>
      <c r="E30" s="479"/>
      <c r="F30" s="479"/>
      <c r="G30" s="585"/>
      <c r="H30" s="585"/>
      <c r="I30" s="481"/>
      <c r="J30" s="587" t="e">
        <f>+'Ekamut-caxs'!#REF!</f>
        <v>#REF!</v>
      </c>
      <c r="K30" s="587"/>
      <c r="L30" s="478"/>
      <c r="M30" s="482"/>
    </row>
    <row r="31" spans="1:13" s="160" customFormat="1">
      <c r="A31" s="483"/>
      <c r="B31" s="483"/>
      <c r="C31" s="484"/>
      <c r="D31" s="484"/>
      <c r="E31" s="485"/>
      <c r="F31" s="485"/>
      <c r="G31" s="586" t="s">
        <v>96</v>
      </c>
      <c r="H31" s="586"/>
      <c r="I31" s="486"/>
      <c r="J31" s="586" t="s">
        <v>113</v>
      </c>
      <c r="K31" s="586"/>
      <c r="L31" s="483"/>
      <c r="M31" s="483"/>
    </row>
    <row r="32" spans="1:13" s="173" customFormat="1" ht="23.25" customHeight="1">
      <c r="A32" s="478"/>
      <c r="B32" s="479"/>
      <c r="C32" s="487" t="s">
        <v>6</v>
      </c>
      <c r="D32" s="487"/>
      <c r="E32" s="479"/>
      <c r="F32" s="479"/>
      <c r="G32" s="587"/>
      <c r="H32" s="587"/>
      <c r="I32" s="488"/>
      <c r="J32" s="587" t="e">
        <f>+'Ekamut-caxs'!#REF!</f>
        <v>#REF!</v>
      </c>
      <c r="K32" s="587"/>
      <c r="L32" s="478"/>
      <c r="M32" s="478"/>
    </row>
    <row r="33" spans="1:13" s="160" customFormat="1">
      <c r="A33" s="483"/>
      <c r="B33" s="483"/>
      <c r="C33" s="489"/>
      <c r="D33" s="489"/>
      <c r="E33" s="483"/>
      <c r="F33" s="483"/>
      <c r="G33" s="586" t="s">
        <v>96</v>
      </c>
      <c r="H33" s="586"/>
      <c r="I33" s="486"/>
      <c r="J33" s="586" t="s">
        <v>113</v>
      </c>
      <c r="K33" s="586"/>
      <c r="L33" s="483"/>
      <c r="M33" s="483"/>
    </row>
    <row r="34" spans="1:13">
      <c r="A34" s="490"/>
      <c r="B34" s="490"/>
      <c r="C34" s="490"/>
      <c r="D34" s="490"/>
      <c r="E34" s="490"/>
      <c r="F34" s="491" t="s">
        <v>1</v>
      </c>
      <c r="G34" s="490"/>
      <c r="H34" s="490"/>
      <c r="I34" s="490"/>
      <c r="J34" s="490"/>
      <c r="K34" s="490"/>
      <c r="L34" s="490"/>
      <c r="M34" s="490"/>
    </row>
    <row r="35" spans="1:13" ht="16.5" customHeight="1">
      <c r="C35" s="161" t="s">
        <v>114</v>
      </c>
      <c r="E35" s="161" t="s">
        <v>115</v>
      </c>
      <c r="F35" s="161" t="s">
        <v>249</v>
      </c>
      <c r="I35" s="503" t="s">
        <v>116</v>
      </c>
      <c r="J35" s="504" t="s">
        <v>240</v>
      </c>
      <c r="L35" s="504" t="s">
        <v>242</v>
      </c>
      <c r="M35" s="504" t="s">
        <v>243</v>
      </c>
    </row>
    <row r="36" spans="1:13" ht="16.5" customHeight="1">
      <c r="C36" s="161" t="s">
        <v>117</v>
      </c>
      <c r="E36" s="161" t="s">
        <v>115</v>
      </c>
      <c r="F36" s="161" t="s">
        <v>250</v>
      </c>
      <c r="I36" s="584" t="s">
        <v>241</v>
      </c>
      <c r="J36" s="584"/>
      <c r="L36" s="584" t="s">
        <v>244</v>
      </c>
      <c r="M36" s="584"/>
    </row>
    <row r="37" spans="1:13">
      <c r="I37" s="584"/>
      <c r="J37" s="584"/>
      <c r="L37" s="584"/>
      <c r="M37" s="58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54" sqref="F54"/>
    </sheetView>
  </sheetViews>
  <sheetFormatPr defaultRowHeight="13.5"/>
  <cols>
    <col min="1" max="1" width="6" style="15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0" customFormat="1" ht="24" customHeight="1">
      <c r="A1" s="588" t="s">
        <v>71</v>
      </c>
      <c r="B1" s="588"/>
      <c r="C1" s="588"/>
      <c r="D1" s="588"/>
      <c r="E1" s="588"/>
    </row>
    <row r="2" spans="1:6" ht="23.25" customHeight="1">
      <c r="A2" s="589" t="str">
        <f>+'Ekamut-caxs'!A8:D8</f>
        <v xml:space="preserve">«Երևանի Ավանի մանկապատանեկան համալիր մարզադպրոց» ՀՈԱԿ-ի </v>
      </c>
      <c r="B2" s="589"/>
      <c r="C2" s="589"/>
      <c r="D2" s="589"/>
      <c r="E2" s="589"/>
    </row>
    <row r="3" spans="1:6" ht="28.5" customHeight="1">
      <c r="A3" s="589" t="s">
        <v>245</v>
      </c>
      <c r="B3" s="589"/>
      <c r="C3" s="589"/>
      <c r="D3" s="589"/>
      <c r="E3" s="589"/>
    </row>
    <row r="5" spans="1:6">
      <c r="E5" s="377" t="s">
        <v>129</v>
      </c>
    </row>
    <row r="6" spans="1:6" ht="124.5" customHeight="1">
      <c r="A6" s="378" t="s">
        <v>3</v>
      </c>
      <c r="B6" s="378" t="s">
        <v>99</v>
      </c>
      <c r="C6" s="378" t="s">
        <v>210</v>
      </c>
      <c r="D6" s="378" t="s">
        <v>213</v>
      </c>
      <c r="E6" s="378" t="s">
        <v>211</v>
      </c>
    </row>
    <row r="7" spans="1:6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379">
        <v>1</v>
      </c>
      <c r="B8" s="380" t="s">
        <v>222</v>
      </c>
      <c r="C8" s="355">
        <v>33324</v>
      </c>
      <c r="D8" s="355"/>
      <c r="E8" s="355"/>
    </row>
    <row r="9" spans="1:6" s="388" customFormat="1" ht="25.5" customHeight="1">
      <c r="A9" s="384">
        <v>2</v>
      </c>
      <c r="B9" s="385" t="s">
        <v>192</v>
      </c>
      <c r="C9" s="386">
        <v>3261.3</v>
      </c>
      <c r="D9" s="386"/>
      <c r="E9" s="386"/>
      <c r="F9" s="387"/>
    </row>
    <row r="10" spans="1:6" s="388" customFormat="1" ht="25.5" customHeight="1">
      <c r="A10" s="384">
        <v>3</v>
      </c>
      <c r="B10" s="385" t="s">
        <v>188</v>
      </c>
      <c r="C10" s="386">
        <v>3261.3</v>
      </c>
      <c r="D10" s="386"/>
      <c r="E10" s="386"/>
      <c r="F10" s="387"/>
    </row>
    <row r="11" spans="1:6" s="210" customFormat="1" ht="31.5" customHeight="1">
      <c r="A11" s="381"/>
      <c r="B11" s="382" t="s">
        <v>189</v>
      </c>
      <c r="C11" s="383">
        <f>ROUND(SUM(C8:C10),1)</f>
        <v>39846.6</v>
      </c>
      <c r="D11" s="383">
        <f>ROUND(SUM(D8:D10),1)</f>
        <v>0</v>
      </c>
      <c r="E11" s="383">
        <f>ROUND(SUM(E8:E10),1)</f>
        <v>0</v>
      </c>
    </row>
    <row r="13" spans="1:6" ht="19.5" customHeight="1">
      <c r="B13" s="1" t="s">
        <v>212</v>
      </c>
    </row>
    <row r="14" spans="1:6" ht="21.75" customHeight="1">
      <c r="B14" s="590"/>
      <c r="C14" s="590"/>
      <c r="D14" s="590"/>
      <c r="E14" s="590"/>
    </row>
    <row r="17" spans="2:5" ht="25.5" customHeight="1">
      <c r="B17" s="389" t="s">
        <v>190</v>
      </c>
      <c r="E17" s="390" t="e">
        <f>+'Ekamut-caxs'!#REF!</f>
        <v>#REF!</v>
      </c>
    </row>
    <row r="18" spans="2:5" ht="18.75" customHeight="1">
      <c r="B18" s="159" t="s">
        <v>4</v>
      </c>
      <c r="E18" s="502" t="e">
        <f>+'Ekamut-caxs'!#REF!</f>
        <v>#REF!</v>
      </c>
    </row>
    <row r="19" spans="2:5" ht="23.25" customHeight="1">
      <c r="B19" s="210" t="s">
        <v>6</v>
      </c>
      <c r="E19" s="390" t="e">
        <f>+'Ekamut-caxs'!#REF!</f>
        <v>#REF!</v>
      </c>
    </row>
    <row r="20" spans="2:5" ht="14.25">
      <c r="C20" s="210" t="s">
        <v>1</v>
      </c>
      <c r="D20" s="210"/>
      <c r="E20" s="502" t="e">
        <f>+'Ekamut-caxs'!#REF!</f>
        <v>#REF!</v>
      </c>
    </row>
    <row r="21" spans="2:5">
      <c r="B21" s="15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view="pageBreakPreview" topLeftCell="A25" workbookViewId="0">
      <selection activeCell="F54" sqref="F54"/>
    </sheetView>
  </sheetViews>
  <sheetFormatPr defaultRowHeight="15"/>
  <cols>
    <col min="1" max="1" width="4.42578125" style="405" customWidth="1"/>
    <col min="2" max="2" width="43.7109375" style="404" customWidth="1"/>
    <col min="3" max="3" width="17" style="404" customWidth="1"/>
    <col min="4" max="4" width="16.7109375" style="404" customWidth="1"/>
    <col min="5" max="5" width="13.85546875" style="404" customWidth="1"/>
    <col min="6" max="6" width="14.140625" style="404" customWidth="1"/>
    <col min="7" max="16384" width="9.140625" style="404"/>
  </cols>
  <sheetData>
    <row r="1" spans="1:6" s="403" customFormat="1" ht="24" customHeight="1">
      <c r="A1" s="592" t="s">
        <v>71</v>
      </c>
      <c r="B1" s="592"/>
      <c r="C1" s="592"/>
      <c r="D1" s="592"/>
      <c r="E1" s="592"/>
      <c r="F1" s="592"/>
    </row>
    <row r="2" spans="1:6" ht="29.25" customHeight="1">
      <c r="A2" s="593" t="str">
        <f>+'Ekamut-caxs'!A8:D8</f>
        <v xml:space="preserve">«Երևանի Ավանի մանկապատանեկան համալիր մարզադպրոց» ՀՈԱԿ-ի </v>
      </c>
      <c r="B2" s="593"/>
      <c r="C2" s="593"/>
      <c r="D2" s="593"/>
      <c r="E2" s="593"/>
      <c r="F2" s="593"/>
    </row>
    <row r="3" spans="1:6" ht="24.75" customHeight="1">
      <c r="A3" s="593" t="s">
        <v>246</v>
      </c>
      <c r="B3" s="593"/>
      <c r="C3" s="593"/>
      <c r="D3" s="593"/>
      <c r="E3" s="593"/>
      <c r="F3" s="593"/>
    </row>
    <row r="5" spans="1:6" ht="15.75" thickBot="1"/>
    <row r="6" spans="1:6" ht="68.25" customHeight="1">
      <c r="A6" s="406" t="s">
        <v>3</v>
      </c>
      <c r="B6" s="407" t="s">
        <v>195</v>
      </c>
      <c r="C6" s="408" t="s">
        <v>196</v>
      </c>
      <c r="D6" s="406" t="s">
        <v>125</v>
      </c>
      <c r="E6" s="407" t="s">
        <v>197</v>
      </c>
      <c r="F6" s="408" t="s">
        <v>198</v>
      </c>
    </row>
    <row r="7" spans="1:6" s="413" customFormat="1" ht="39.75" customHeight="1">
      <c r="A7" s="409">
        <v>1</v>
      </c>
      <c r="B7" s="525" t="s">
        <v>257</v>
      </c>
      <c r="C7" s="411">
        <f>SUM(C8:C11)</f>
        <v>5</v>
      </c>
      <c r="D7" s="409">
        <f>SUM(D8:D11)</f>
        <v>83</v>
      </c>
      <c r="E7" s="412">
        <f>SUM(E8:E11)</f>
        <v>0</v>
      </c>
      <c r="F7" s="411">
        <f>SUM(F8:F11)</f>
        <v>5</v>
      </c>
    </row>
    <row r="8" spans="1:6" ht="25.5" customHeight="1">
      <c r="A8" s="414">
        <v>1.1000000000000001</v>
      </c>
      <c r="B8" s="415" t="s">
        <v>262</v>
      </c>
      <c r="C8" s="416">
        <v>1</v>
      </c>
      <c r="D8" s="414">
        <v>18</v>
      </c>
      <c r="E8" s="417"/>
      <c r="F8" s="416">
        <v>1</v>
      </c>
    </row>
    <row r="9" spans="1:6" ht="25.5" customHeight="1">
      <c r="A9" s="414">
        <v>1.2</v>
      </c>
      <c r="B9" s="415" t="s">
        <v>267</v>
      </c>
      <c r="C9" s="416">
        <v>1</v>
      </c>
      <c r="D9" s="414">
        <v>16</v>
      </c>
      <c r="E9" s="417"/>
      <c r="F9" s="416">
        <v>1</v>
      </c>
    </row>
    <row r="10" spans="1:6" ht="25.5" customHeight="1">
      <c r="A10" s="414">
        <v>1.3</v>
      </c>
      <c r="B10" s="415" t="s">
        <v>268</v>
      </c>
      <c r="C10" s="416">
        <v>1</v>
      </c>
      <c r="D10" s="414">
        <v>18</v>
      </c>
      <c r="E10" s="417"/>
      <c r="F10" s="416">
        <v>1</v>
      </c>
    </row>
    <row r="11" spans="1:6" ht="25.5" customHeight="1">
      <c r="A11" s="405">
        <v>1.4</v>
      </c>
      <c r="B11" s="415" t="s">
        <v>256</v>
      </c>
      <c r="C11" s="416">
        <v>2</v>
      </c>
      <c r="D11" s="414">
        <v>31</v>
      </c>
      <c r="E11" s="417"/>
      <c r="F11" s="416">
        <v>2</v>
      </c>
    </row>
    <row r="12" spans="1:6" s="413" customFormat="1" ht="42" customHeight="1">
      <c r="A12" s="409">
        <v>2</v>
      </c>
      <c r="B12" s="410" t="s">
        <v>259</v>
      </c>
      <c r="C12" s="411">
        <f>SUM(C13:C17)</f>
        <v>5</v>
      </c>
      <c r="D12" s="409">
        <f>SUM(D13:D17)</f>
        <v>69</v>
      </c>
      <c r="E12" s="412">
        <f>SUM(E13:E17)</f>
        <v>0</v>
      </c>
      <c r="F12" s="411">
        <f>SUM(F13:F17)</f>
        <v>4</v>
      </c>
    </row>
    <row r="13" spans="1:6" ht="21.75" customHeight="1">
      <c r="A13" s="414">
        <v>2.1</v>
      </c>
      <c r="B13" s="415" t="s">
        <v>268</v>
      </c>
      <c r="C13" s="416">
        <v>1</v>
      </c>
      <c r="D13" s="414">
        <v>18</v>
      </c>
      <c r="E13" s="417"/>
      <c r="F13" s="416">
        <v>1</v>
      </c>
    </row>
    <row r="14" spans="1:6" ht="21.75" customHeight="1">
      <c r="A14" s="414">
        <v>2.2000000000000002</v>
      </c>
      <c r="B14" s="415" t="s">
        <v>269</v>
      </c>
      <c r="C14" s="416">
        <v>1</v>
      </c>
      <c r="D14" s="414">
        <v>13</v>
      </c>
      <c r="E14" s="417"/>
      <c r="F14" s="416">
        <v>2</v>
      </c>
    </row>
    <row r="15" spans="1:6" ht="21.75" customHeight="1">
      <c r="A15" s="414">
        <v>2.2999999999999998</v>
      </c>
      <c r="B15" s="415" t="s">
        <v>260</v>
      </c>
      <c r="C15" s="416">
        <v>1</v>
      </c>
      <c r="D15" s="414">
        <v>17</v>
      </c>
      <c r="E15" s="417"/>
      <c r="F15" s="416"/>
    </row>
    <row r="16" spans="1:6" ht="21.75" customHeight="1">
      <c r="A16" s="414">
        <v>2.4</v>
      </c>
      <c r="B16" s="415" t="s">
        <v>271</v>
      </c>
      <c r="C16" s="416">
        <v>1</v>
      </c>
      <c r="D16" s="414">
        <v>13</v>
      </c>
      <c r="E16" s="417"/>
      <c r="F16" s="416"/>
    </row>
    <row r="17" spans="1:6" ht="21.75" customHeight="1">
      <c r="A17" s="414">
        <v>2.5</v>
      </c>
      <c r="B17" s="415" t="s">
        <v>270</v>
      </c>
      <c r="C17" s="416">
        <v>1</v>
      </c>
      <c r="D17" s="414">
        <v>8</v>
      </c>
      <c r="E17" s="417"/>
      <c r="F17" s="416">
        <v>1</v>
      </c>
    </row>
    <row r="18" spans="1:6" s="413" customFormat="1" ht="37.5" customHeight="1">
      <c r="A18" s="409">
        <v>3</v>
      </c>
      <c r="B18" s="410" t="s">
        <v>261</v>
      </c>
      <c r="C18" s="411">
        <f>SUM(C19:C20)</f>
        <v>2</v>
      </c>
      <c r="D18" s="409">
        <f>SUM(D19:D20)</f>
        <v>18</v>
      </c>
      <c r="E18" s="412">
        <f>SUM(E19:E20)</f>
        <v>0</v>
      </c>
      <c r="F18" s="411">
        <f>SUM(F19:F20)</f>
        <v>2</v>
      </c>
    </row>
    <row r="19" spans="1:6" ht="23.25" customHeight="1">
      <c r="A19" s="414">
        <v>3.1</v>
      </c>
      <c r="B19" s="415" t="s">
        <v>260</v>
      </c>
      <c r="C19" s="416">
        <v>1</v>
      </c>
      <c r="D19" s="414">
        <v>9</v>
      </c>
      <c r="E19" s="417"/>
      <c r="F19" s="416">
        <v>1</v>
      </c>
    </row>
    <row r="20" spans="1:6" ht="23.25" customHeight="1">
      <c r="A20" s="414">
        <v>3.2</v>
      </c>
      <c r="B20" s="415" t="s">
        <v>260</v>
      </c>
      <c r="C20" s="416">
        <v>1</v>
      </c>
      <c r="D20" s="414">
        <v>9</v>
      </c>
      <c r="E20" s="417"/>
      <c r="F20" s="416">
        <v>1</v>
      </c>
    </row>
    <row r="21" spans="1:6" ht="23.25" customHeight="1">
      <c r="A21" s="409">
        <v>4</v>
      </c>
      <c r="B21" s="410" t="s">
        <v>263</v>
      </c>
      <c r="C21" s="411">
        <f>SUM(C22:C23)</f>
        <v>2</v>
      </c>
      <c r="D21" s="409">
        <f>SUM(D22:D23)</f>
        <v>27</v>
      </c>
      <c r="E21" s="412">
        <f>SUM(E22:E23)</f>
        <v>0</v>
      </c>
      <c r="F21" s="411">
        <f>SUM(F22:F23)</f>
        <v>2</v>
      </c>
    </row>
    <row r="22" spans="1:6" ht="23.25" customHeight="1">
      <c r="A22" s="414">
        <v>4.0999999999999996</v>
      </c>
      <c r="B22" s="415" t="s">
        <v>268</v>
      </c>
      <c r="C22" s="416">
        <v>1</v>
      </c>
      <c r="D22" s="414">
        <v>12</v>
      </c>
      <c r="E22" s="417"/>
      <c r="F22" s="416">
        <v>1</v>
      </c>
    </row>
    <row r="23" spans="1:6" ht="23.25" customHeight="1">
      <c r="A23" s="414">
        <v>4.2</v>
      </c>
      <c r="B23" s="415" t="s">
        <v>258</v>
      </c>
      <c r="C23" s="416">
        <v>1</v>
      </c>
      <c r="D23" s="414">
        <v>15</v>
      </c>
      <c r="E23" s="417"/>
      <c r="F23" s="416">
        <v>1</v>
      </c>
    </row>
    <row r="24" spans="1:6" ht="23.25" customHeight="1">
      <c r="A24" s="409">
        <v>5</v>
      </c>
      <c r="B24" s="410" t="s">
        <v>264</v>
      </c>
      <c r="C24" s="411">
        <f>SUM(C25:C27)</f>
        <v>2</v>
      </c>
      <c r="D24" s="409">
        <f>SUM(D25:D27)</f>
        <v>32</v>
      </c>
      <c r="E24" s="412">
        <f>SUM(E25:E27)</f>
        <v>0</v>
      </c>
      <c r="F24" s="411">
        <f>SUM(F25:F27)</f>
        <v>2</v>
      </c>
    </row>
    <row r="25" spans="1:6" ht="23.25" customHeight="1">
      <c r="A25" s="526">
        <v>5.0999999999999996</v>
      </c>
      <c r="B25" s="415" t="s">
        <v>258</v>
      </c>
      <c r="C25" s="416">
        <v>1</v>
      </c>
      <c r="D25" s="414">
        <v>18</v>
      </c>
      <c r="E25" s="417"/>
      <c r="F25" s="416">
        <v>1</v>
      </c>
    </row>
    <row r="26" spans="1:6" ht="23.25" customHeight="1">
      <c r="A26" s="526">
        <v>5.2</v>
      </c>
      <c r="B26" s="415" t="s">
        <v>258</v>
      </c>
      <c r="C26" s="416">
        <v>1</v>
      </c>
      <c r="D26" s="414">
        <v>14</v>
      </c>
      <c r="E26" s="417"/>
      <c r="F26" s="416">
        <v>1</v>
      </c>
    </row>
    <row r="27" spans="1:6" ht="23.25" hidden="1" customHeight="1">
      <c r="A27" s="414">
        <v>5.3</v>
      </c>
      <c r="B27" s="415"/>
      <c r="C27" s="416"/>
      <c r="D27" s="414"/>
      <c r="E27" s="417"/>
      <c r="F27" s="418"/>
    </row>
    <row r="28" spans="1:6" s="413" customFormat="1" ht="37.5" customHeight="1">
      <c r="A28" s="409">
        <v>5</v>
      </c>
      <c r="B28" s="410" t="s">
        <v>266</v>
      </c>
      <c r="C28" s="411">
        <f>SUM(C29:C32)</f>
        <v>4</v>
      </c>
      <c r="D28" s="409">
        <f>SUM(D29:D32)</f>
        <v>76</v>
      </c>
      <c r="E28" s="412">
        <f>SUM(E29:E32)</f>
        <v>0</v>
      </c>
      <c r="F28" s="411">
        <f>SUM(F29:F32)</f>
        <v>4</v>
      </c>
    </row>
    <row r="29" spans="1:6" ht="23.25" customHeight="1">
      <c r="A29" s="526">
        <v>6.1</v>
      </c>
      <c r="B29" s="415" t="s">
        <v>271</v>
      </c>
      <c r="C29" s="416">
        <v>1</v>
      </c>
      <c r="D29" s="414">
        <v>20</v>
      </c>
      <c r="E29" s="417"/>
      <c r="F29" s="416">
        <v>1</v>
      </c>
    </row>
    <row r="30" spans="1:6" ht="23.25" customHeight="1">
      <c r="A30" s="526">
        <v>6.2</v>
      </c>
      <c r="B30" s="527" t="s">
        <v>272</v>
      </c>
      <c r="C30" s="416">
        <v>1</v>
      </c>
      <c r="D30" s="414">
        <v>22</v>
      </c>
      <c r="E30" s="417"/>
      <c r="F30" s="416">
        <v>2</v>
      </c>
    </row>
    <row r="31" spans="1:6" ht="23.25" customHeight="1">
      <c r="A31" s="526">
        <v>6.3</v>
      </c>
      <c r="B31" s="527" t="s">
        <v>265</v>
      </c>
      <c r="C31" s="416">
        <v>1</v>
      </c>
      <c r="D31" s="414">
        <v>18</v>
      </c>
      <c r="E31" s="417"/>
      <c r="F31" s="416"/>
    </row>
    <row r="32" spans="1:6" ht="23.25" customHeight="1">
      <c r="A32" s="526">
        <v>6.4</v>
      </c>
      <c r="B32" s="527" t="s">
        <v>273</v>
      </c>
      <c r="C32" s="416">
        <v>1</v>
      </c>
      <c r="D32" s="414">
        <v>16</v>
      </c>
      <c r="E32" s="417"/>
      <c r="F32" s="416">
        <v>1</v>
      </c>
    </row>
    <row r="33" spans="1:6" s="413" customFormat="1" ht="44.25" customHeight="1" thickBot="1">
      <c r="A33" s="419"/>
      <c r="B33" s="420" t="s">
        <v>73</v>
      </c>
      <c r="C33" s="421">
        <f>C7+C12+C18+C28</f>
        <v>16</v>
      </c>
      <c r="D33" s="419">
        <f>D7+D12+D18+D28+D21+D24</f>
        <v>305</v>
      </c>
      <c r="E33" s="422">
        <f>E7+E12+E18+E28</f>
        <v>0</v>
      </c>
      <c r="F33" s="421">
        <f>F7+F12+F18+F28</f>
        <v>15</v>
      </c>
    </row>
    <row r="34" spans="1:6" ht="20.25" customHeight="1"/>
    <row r="35" spans="1:6" ht="20.25" customHeight="1">
      <c r="B35" s="518" t="s">
        <v>247</v>
      </c>
      <c r="D35" s="519"/>
    </row>
    <row r="36" spans="1:6" ht="20.25" customHeight="1"/>
    <row r="37" spans="1:6" ht="20.25" customHeight="1">
      <c r="B37" s="520" t="s">
        <v>199</v>
      </c>
    </row>
    <row r="38" spans="1:6" ht="20.25" hidden="1" customHeight="1">
      <c r="B38" s="403"/>
    </row>
    <row r="39" spans="1:6" ht="20.25" hidden="1" customHeight="1">
      <c r="B39" s="403"/>
    </row>
    <row r="40" spans="1:6" ht="23.25" customHeight="1">
      <c r="B40" s="209" t="s">
        <v>2</v>
      </c>
      <c r="D40" s="594" t="e">
        <f>+'Ekamut-caxs'!#REF!</f>
        <v>#REF!</v>
      </c>
      <c r="E40" s="594"/>
    </row>
    <row r="41" spans="1:6" ht="11.25" customHeight="1">
      <c r="B41" s="423" t="s">
        <v>4</v>
      </c>
      <c r="D41" s="595" t="s">
        <v>5</v>
      </c>
      <c r="E41" s="595"/>
    </row>
    <row r="42" spans="1:6" ht="24" customHeight="1">
      <c r="B42" s="413" t="s">
        <v>6</v>
      </c>
      <c r="D42" s="594" t="e">
        <f>+'Ekamut-caxs'!#REF!</f>
        <v>#REF!</v>
      </c>
      <c r="E42" s="594"/>
    </row>
    <row r="43" spans="1:6" ht="16.5" customHeight="1">
      <c r="B43" s="405" t="s">
        <v>200</v>
      </c>
      <c r="D43" s="591" t="s">
        <v>5</v>
      </c>
      <c r="E43" s="591"/>
    </row>
    <row r="44" spans="1:6" ht="18">
      <c r="E44" s="424"/>
    </row>
    <row r="45" spans="1:6" ht="15.75" customHeight="1">
      <c r="E45" s="425"/>
    </row>
    <row r="46" spans="1:6" ht="21" customHeight="1">
      <c r="E46" s="424"/>
    </row>
    <row r="47" spans="1:6">
      <c r="E47" s="425"/>
    </row>
  </sheetData>
  <mergeCells count="7">
    <mergeCell ref="D43:E43"/>
    <mergeCell ref="A1:F1"/>
    <mergeCell ref="A2:F2"/>
    <mergeCell ref="A3:F3"/>
    <mergeCell ref="D40:E40"/>
    <mergeCell ref="D41:E41"/>
    <mergeCell ref="D42:E42"/>
  </mergeCells>
  <pageMargins left="0.15" right="0.17" top="0.27" bottom="0.22" header="0.18" footer="0.15"/>
  <pageSetup paperSize="9" scale="81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35Dveh5dGx5bemrTipfnMXxk8Ucmddw7wsoDOF/ql6Y=</DigestValue>
    </Reference>
    <Reference Type="http://www.w3.org/2000/09/xmldsig#Object" URI="#idOfficeObject">
      <DigestMethod Algorithm="http://www.w3.org/2001/04/xmlenc#sha256"/>
      <DigestValue>59sLLW/WOv4cMIsXga09gPE8uhTRZ6n/RI7niIdAvSc=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CNUL9QBJwOn728KV6bbTizFdYmSuSaQzzW2occmRviw=</DigestValue>
    </Reference>
    <Reference Type="http://www.w3.org/2000/09/xmldsig#Object" URI="#idValidSigLnImg">
      <DigestMethod Algorithm="http://www.w3.org/2001/04/xmlenc#sha256"/>
      <DigestValue>F3n/Z74En45WXEXHLSe/4Eg7q0xUz7r9CWB3u+xBugw=</DigestValue>
    </Reference>
    <Reference Type="http://www.w3.org/2000/09/xmldsig#Object" URI="#idInvalidSigLnImg">
      <DigestMethod Algorithm="http://www.w3.org/2001/04/xmlenc#sha256"/>
      <DigestValue>gxGtdPGZydlitKRbGAXN+51xLqVb2JLPgVoW4MUE4vc=</DigestValue>
    </Reference>
  </SignedInfo>
  <SignatureValue>eB2R8uf1TrVcqqUHBkUBUSz0yxQbBXuUBqn5PPojb9vBzj9/VGIUWe25+R6AELVM5QHa8X/ZZBm8
1z/oq9C9gKk6z1yKwq/xTwfH7DlFou8m/o+9LbGBjqfGUOafjxHYxD7rrAmgW/O1eIZhGEiOJYQs
tRtxSpWXHHVieQyIzZTSYdjo1mvM7t50sl+FMEIY1W4cb3qe4L64PSeyYAe/ZF5fiQYMpP30Afb5
4CJPPhGTgUqTyzYKhxItSFyEJ9Z0Z8BI5609n+QUbLfBT6uI1rMsOsoaBtdkqGomuoKNyqFuD6h/
YWEYc652E1BXEI5YLcTK8gHotS5Xc+EkOOOXPg==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+H7dBo16QTN9beLNuNEz2R/ezQKvfYY3EzbdT/xrpNs=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cmsidMinOg8EbUhsrlog0LnYlU9H8txiX+AMSl68PMQ=</DigestValue>
      </Reference>
      <Reference URI="/xl/drawings/vmlDrawing2.vml?ContentType=application/vnd.openxmlformats-officedocument.vmlDrawing">
        <DigestMethod Algorithm="http://www.w3.org/2001/04/xmlenc#sha256"/>
        <DigestValue>MmyUbVtKX5RNO5k5gD0SW4qM71VOWLtd6ASniuHBpqg=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DahGbRw0f7hLIKneKFkWT7nWxrA15cNw4C1E3HgVTPU=</DigestValue>
      </Reference>
      <Reference URI="/xl/styles.xml?ContentType=application/vnd.openxmlformats-officedocument.spreadsheetml.styles+xml">
        <DigestMethod Algorithm="http://www.w3.org/2001/04/xmlenc#sha256"/>
        <DigestValue>RlojFB/qeLY/YJOP2a1xdbhykUNeZyWgRQtHjkHp+bM=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jeffJdnV2aqeTfX1sDLVJBsLwm3X086/ULiQu+UUDRM=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YEJAKZ6siVf0LY69K1HXnziCTgWtOpq+RcoXnf5goz4=</DigestValue>
      </Reference>
      <Reference URI="/xl/worksheets/sheet2.xml?ContentType=application/vnd.openxmlformats-officedocument.spreadsheetml.worksheet+xml">
        <DigestMethod Algorithm="http://www.w3.org/2001/04/xmlenc#sha256"/>
        <DigestValue>jcwp86iQwyKfWSQU61INvLaagU70dlrzjpPqQro5Dek=</DigestValue>
      </Reference>
      <Reference URI="/xl/worksheets/sheet3.xml?ContentType=application/vnd.openxmlformats-officedocument.spreadsheetml.worksheet+xml">
        <DigestMethod Algorithm="http://www.w3.org/2001/04/xmlenc#sha256"/>
        <DigestValue>21Ell3E+A6uXkxyuIeW1hv2e2MoOyddB+nAxd6dJBv8=</DigestValue>
      </Reference>
      <Reference URI="/xl/worksheets/sheet4.xml?ContentType=application/vnd.openxmlformats-officedocument.spreadsheetml.worksheet+xml">
        <DigestMethod Algorithm="http://www.w3.org/2001/04/xmlenc#sha256"/>
        <DigestValue>GFWDEteQAGzvOFHxf4OEoa4zo1rR4JYNXoRQKURBLYE=</DigestValue>
      </Reference>
      <Reference URI="/xl/worksheets/sheet5.xml?ContentType=application/vnd.openxmlformats-officedocument.spreadsheetml.worksheet+xml">
        <DigestMethod Algorithm="http://www.w3.org/2001/04/xmlenc#sha256"/>
        <DigestValue>6d4OYgVrNqx3hGZxH+dd2OGjrSzLzE+fbqTaseF/KQ4=</DigestValue>
      </Reference>
      <Reference URI="/xl/worksheets/sheet6.xml?ContentType=application/vnd.openxmlformats-officedocument.spreadsheetml.worksheet+xml">
        <DigestMethod Algorithm="http://www.w3.org/2001/04/xmlenc#sha256"/>
        <DigestValue>etyrgF8JwUgaCBlzdWiouN+mMzEuaARU8aHPM3IrAPc=</DigestValue>
      </Reference>
      <Reference URI="/xl/worksheets/sheet7.xml?ContentType=application/vnd.openxmlformats-officedocument.spreadsheetml.worksheet+xml">
        <DigestMethod Algorithm="http://www.w3.org/2001/04/xmlenc#sha256"/>
        <DigestValue>BC2fmCExbnO/6pmKxEMnLpM4kLZHvyY9x/2yRDL6ZSE=</DigestValue>
      </Reference>
      <Reference URI="/xl/worksheets/sheet8.xml?ContentType=application/vnd.openxmlformats-officedocument.spreadsheetml.worksheet+xml">
        <DigestMethod Algorithm="http://www.w3.org/2001/04/xmlenc#sha256"/>
        <DigestValue>NVU1VNNIfqTPYw8wKSFkzPT3LMrHT2yrs0CpmZHphiw=</DigestValue>
      </Reference>
      <Reference URI="/xl/worksheets/sheet9.xml?ContentType=application/vnd.openxmlformats-officedocument.spreadsheetml.worksheet+xml">
        <DigestMethod Algorithm="http://www.w3.org/2001/04/xmlenc#sha256"/>
        <DigestValue>LHE2WNBe8hZIugayATBszfON0Y8cdwt4VcisAhoPbPA=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{63379B5C-25E9-447A-BBE6-C5954546557C}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2022-12-29T05:30:07Z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fvAPjI7wHO/FN33GKNd8jG7wB2DgotAAAAABjMFAIYzBQCdq4NcAAAAAD4bFwJvMbvAQAAAAAAAAAAAAAAAAAAAABQ5RQCAAAAAAAAAAAAAAAAAAAAAAAAAAAAAAAAAAAAAAAAAAAAAAAAqoShkwAAAABoyO8B6ftTdwAA7wEAAAAA9ftTdzjQY5P1////AAAAAAAAAAAAAAAAkAEAANTQY5MEx+8B3a9zdwAAFnb4xu8BAAAAAADH7wEAAAAAAAAAAGG4cncAAAAACQAAABjI7wEYyO8BAAIAAPz///8BAAAAAAAAAAAAAAAAAAAAAAAAAAAAAAB46F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HUwTAAAUAr0ts25yaTBplkahk8hrGwIoAgAA0Ae+AQgCAADQB74BZAAAAFwL7wEIAgAAqO5LE4D1MxNIoHUXAAAAAAAAAAAAAL4BAgAAAAAAAABBAAAAAAC+AXwCvgEAAAAA/AEAAMwUvgEAAAAAAAAUAsgUvgEAAIl3IAXvAa5eiXcYHEwTrl6JdwAAAAAAAAAAEAEVAhABFQI0Be8BHy+nbgAAFAIAAAAA/AEAAEQF7wHdLqduAAAAAAcAAAAAAAAAYbhyd/wBAAAHAAAAbAbvAWwG7wEAAgAA/P///wEAAAAAAAAAAAAAAAAAAAB46F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TEAXvAfQG7wHO/FN3DKEUAgAAAAAmDArMOwAAAH8AAAAAAAAABQAAAOcAvgEwEVoXAAAAAHjLUhcAAAAA4MYBAWjGUhcAAAAAeMtSF7CSuG4DAAAAuJK4bgEAAAAAkUQXvGrrbr0ts25yaTBplkahk8hrGwJkBu8B6ftTdwAA7wECAAAA9ftTd1wL7wHg////AAAAAAAAAAAAAAAAkAEAAAAAAAEAAAAAYQByAGkAYQBsAAAAAAAAAAAAAAAAAAAABgAAAAAAAABhuHJ3AAAAAAYAAAAUBu8BFAbvAQACAAD8////AQAAAAAAAAAAAAAAAAAAAHjo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O8BraZUd9QQAAAooO8BhAshbIQLbAAAAAAA/////9QQT///////gB4AAApPCgDA4zATAAAAAIQLbP//////gB4AACFsAQBgAf4eAAAAAJw9pXZ5RFJ3hAshbHySdhcBAAAA/////wAAAACQQHAalKTvAQAAAACQQHAaAACSF4pEUndgAf4ehAshbAEAAAB8knYXkEBwGgAAAAAAAAAAhAtsAJSk7wGEC2z//////4AeAAAhbAEAYAH+HgAAAACOJFZ3hAshbPhlnBcKAAAA/////wAAAAAQAAAAAwEAAF3fAAAcAAABhAshb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H7wD4yO8BzvxTd9xijXfIxu8Adg4KLQAAAAAYzBQCGMwUAnauDXAAAAAA+GxcCbzG7wEAAAAAAAAAAAAAAAAAAAAAUOUUAgAAAAAAAAAAAAAAAAAAAAAAAAAAAAAAAAAAAAAAAAAAAAAAAKqEoZMAAAAAaMjvAen7U3cAAO8BAAAAAPX7U3c40GOT9f///wAAAAAAAAAAAAAAAJABAADU0GOTBMfvAd2vc3cAABZ2+MbvAQAAAAAAx+8BAAAAAAAAAABhuHJ3AAAAAAkAAAAYyO8BGMjvAQACAAD8////AQAAAAAAAAAAAAAAAAAAAAAAAAAAAAAAeOh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HUwTAAAUAr0ts25yaTBplkahk8hrGwIoAgAA0Ae+AQgCAADQB74BZAAAAFwL7wEIAgAAqO5LE4D1MxNIoHUXAAAAAAAAAAAAAL4BAgAAAAAAAABBAAAAAAC+AXwCvgEAAAAA/AEAAMwUvgEAAAAAAAAUAsgUvgEAAIl3IAXvAa5eiXcYHEwTrl6JdwAAAAAAAAAAEAEVAhABFQI0Be8BHy+nbgAAFAIAAAAA/AEAAEQF7wHdLqduAAAAAAcAAAAAAAAAYbhyd/wBAAAHAAAAbAbvAWwG7wEAAgAA/P///wEAAAAAAAAAAAAAAAAAAAB46F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TEAXvAfQG7wHO/FN3DKEUAgAAAAAmDArMOwAAAH8AAAAAAAAABQAAAOcAvgEwEVoXAAAAAHjLUhcAAAAA4MYBAWjGUhcAAAAAeMtSF7CSuG4DAAAAuJK4bgEAAAAAkUQXvGrrbr0ts25yaTBplkahk8hrGwJkBu8B6ftTdwAA7wECAAAA9ftTd1wL7wHg////AAAAAAAAAAAAAAAAkAEAAAAAAAEAAAAAYQByAGkAYQBsAAAAAAAAAAAAAAAAAAAABgAAAAAAAABhuHJ3AAAAAAYAAAAUBu8BFAbvAQACAAD8////AQAAAAAAAAAAAAAAAAAAAHjo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O8BraZUd9QQAAAooO8BXgEhqF4BqAAAAAAAXk7FbtQQT///////gB4AAApPCgDA4zATAAAAAF4BqP//////gB4AACGoAQBgAf4eAAAAAJw9pXZ5RFJ3XgEhqHySdhcBAAAA/////wAAAABoxHEalKTvAQAAAABoxHEaAACSF4pEUndgAf4eXgEhqAEAAAB8knYXaMRxGgAAAAAAAAAAXgGoAJSk7wFeAaj//////4AeAAAhqAEAYAH+HgAAAACOJFZ3XgEhqOgnqBcRAAAA/////wAAAAAQAAAAAwEAAF3fAAAcAAABXgEhq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jMY91I+jiBz42P4IsUE350UXl/i7WwuR1uAAG1TGc8U=</DigestValue>
    </Reference>
    <Reference Type="http://www.w3.org/2000/09/xmldsig#Object" URI="#idOfficeObject">
      <DigestMethod Algorithm="http://www.w3.org/2001/04/xmlenc#sha256"/>
      <DigestValue>nGCdx7LBAc9t8MC7LqnpVW7ZcUF4WxiEW+Bz3uiXovU=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bNKT52yaaxV5ep/ceNrO23k59Qhoh2P7RTkmNlNTlAA=</DigestValue>
    </Reference>
    <Reference Type="http://www.w3.org/2000/09/xmldsig#Object" URI="#idValidSigLnImg">
      <DigestMethod Algorithm="http://www.w3.org/2001/04/xmlenc#sha256"/>
      <DigestValue>Q70eTm2mddDNjcRlc0hSaqto2Z0WB0HQHkY6SDwq4vU=</DigestValue>
    </Reference>
    <Reference Type="http://www.w3.org/2000/09/xmldsig#Object" URI="#idInvalidSigLnImg">
      <DigestMethod Algorithm="http://www.w3.org/2001/04/xmlenc#sha256"/>
      <DigestValue>QZ4bs8CgGddI9982VkJ7m4mFKRCC/JJS+z8doXmu4E0=</DigestValue>
    </Reference>
  </SignedInfo>
  <SignatureValue>KK68vviWUsN5fe4Ue+IsD2POGEPNQqdUCDFAB4Fdsg1+U/8SGaDDvW19ik3tVjCHP6ffxLJB539g
0s3+MSF2qyCXve9iNeAnulVUTimDIoATrGWP8Uqa1rb6ip7osozoRSyEE7v+BnCacvEUU6ky7T32
I1Ol5W/DkM5ztXJPCJBfs4sMFiJIiOvxA0iQpfIjVlzBjlr7+bd4RsHlfALYkqf1o24wcsTHvteJ
4x80hU4gCRhq0+ypspVCJUtpa0b3/o0HtQyZYp8odRS2/z/18/pcTMGRnWaZKEb0t1to6EFpUge9
W33yScS9/3C1uIB8ijHUcl1f3Sg5uISDLPPkuA==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+H7dBo16QTN9beLNuNEz2R/ezQKvfYY3EzbdT/xrpNs=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cmsidMinOg8EbUhsrlog0LnYlU9H8txiX+AMSl68PMQ=</DigestValue>
      </Reference>
      <Reference URI="/xl/drawings/vmlDrawing2.vml?ContentType=application/vnd.openxmlformats-officedocument.vmlDrawing">
        <DigestMethod Algorithm="http://www.w3.org/2001/04/xmlenc#sha256"/>
        <DigestValue>MmyUbVtKX5RNO5k5gD0SW4qM71VOWLtd6ASniuHBpqg=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DahGbRw0f7hLIKneKFkWT7nWxrA15cNw4C1E3HgVTPU=</DigestValue>
      </Reference>
      <Reference URI="/xl/styles.xml?ContentType=application/vnd.openxmlformats-officedocument.spreadsheetml.styles+xml">
        <DigestMethod Algorithm="http://www.w3.org/2001/04/xmlenc#sha256"/>
        <DigestValue>RlojFB/qeLY/YJOP2a1xdbhykUNeZyWgRQtHjkHp+bM=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jeffJdnV2aqeTfX1sDLVJBsLwm3X086/ULiQu+UUDRM=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YEJAKZ6siVf0LY69K1HXnziCTgWtOpq+RcoXnf5goz4=</DigestValue>
      </Reference>
      <Reference URI="/xl/worksheets/sheet2.xml?ContentType=application/vnd.openxmlformats-officedocument.spreadsheetml.worksheet+xml">
        <DigestMethod Algorithm="http://www.w3.org/2001/04/xmlenc#sha256"/>
        <DigestValue>jcwp86iQwyKfWSQU61INvLaagU70dlrzjpPqQro5Dek=</DigestValue>
      </Reference>
      <Reference URI="/xl/worksheets/sheet3.xml?ContentType=application/vnd.openxmlformats-officedocument.spreadsheetml.worksheet+xml">
        <DigestMethod Algorithm="http://www.w3.org/2001/04/xmlenc#sha256"/>
        <DigestValue>21Ell3E+A6uXkxyuIeW1hv2e2MoOyddB+nAxd6dJBv8=</DigestValue>
      </Reference>
      <Reference URI="/xl/worksheets/sheet4.xml?ContentType=application/vnd.openxmlformats-officedocument.spreadsheetml.worksheet+xml">
        <DigestMethod Algorithm="http://www.w3.org/2001/04/xmlenc#sha256"/>
        <DigestValue>GFWDEteQAGzvOFHxf4OEoa4zo1rR4JYNXoRQKURBLYE=</DigestValue>
      </Reference>
      <Reference URI="/xl/worksheets/sheet5.xml?ContentType=application/vnd.openxmlformats-officedocument.spreadsheetml.worksheet+xml">
        <DigestMethod Algorithm="http://www.w3.org/2001/04/xmlenc#sha256"/>
        <DigestValue>6d4OYgVrNqx3hGZxH+dd2OGjrSzLzE+fbqTaseF/KQ4=</DigestValue>
      </Reference>
      <Reference URI="/xl/worksheets/sheet6.xml?ContentType=application/vnd.openxmlformats-officedocument.spreadsheetml.worksheet+xml">
        <DigestMethod Algorithm="http://www.w3.org/2001/04/xmlenc#sha256"/>
        <DigestValue>etyrgF8JwUgaCBlzdWiouN+mMzEuaARU8aHPM3IrAPc=</DigestValue>
      </Reference>
      <Reference URI="/xl/worksheets/sheet7.xml?ContentType=application/vnd.openxmlformats-officedocument.spreadsheetml.worksheet+xml">
        <DigestMethod Algorithm="http://www.w3.org/2001/04/xmlenc#sha256"/>
        <DigestValue>BC2fmCExbnO/6pmKxEMnLpM4kLZHvyY9x/2yRDL6ZSE=</DigestValue>
      </Reference>
      <Reference URI="/xl/worksheets/sheet8.xml?ContentType=application/vnd.openxmlformats-officedocument.spreadsheetml.worksheet+xml">
        <DigestMethod Algorithm="http://www.w3.org/2001/04/xmlenc#sha256"/>
        <DigestValue>NVU1VNNIfqTPYw8wKSFkzPT3LMrHT2yrs0CpmZHphiw=</DigestValue>
      </Reference>
      <Reference URI="/xl/worksheets/sheet9.xml?ContentType=application/vnd.openxmlformats-officedocument.spreadsheetml.worksheet+xml">
        <DigestMethod Algorithm="http://www.w3.org/2001/04/xmlenc#sha256"/>
        <DigestValue>LHE2WNBe8hZIugayATBszfON0Y8cdwt4VcisAhoPbPA=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{5C8CBD65-38D7-4EB9-AE3E-9BEE6BFC087C}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2022-12-29T05:30:28Z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fvAPjI7wHO/FN33GKNd8jG7wB2DgotAAAAABjMFAIYzBQCdq4NcAAAAAD4bFwJvMbvAQAAAAAAAAAAAAAAAAAAAABQ5RQCAAAAAAAAAAAAAAAAAAAAAAAAAAAAAAAAAAAAAAAAAAAAAAAAqoShkwAAAABoyO8B6ftTdwAA7wEAAAAA9ftTdzjQY5P1////AAAAAAAAAAAAAAAAkAEAANTQY5MEx+8B3a9zdwAAFnb4xu8BAAAAAADH7wEAAAAAAAAAAGG4cncAAAAACQAAABjI7wEYyO8BAAIAAPz///8BAAAAAAAAAAAAAAAAAAAAAAAAAAAAAAB46F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HUwTAAAUAr0ts25yaTBplkahk8hrGwIoAgAA0Ae+AQgCAADQB74BZAAAAFwL7wEIAgAAqO5LE4D1MxNIoHUXAAAAAAAAAAAAAL4BAgAAAAAAAABBAAAAAAC+AXwCvgEAAAAA/AEAAMwUvgEAAAAAAAAUAsgUvgEAAIl3IAXvAa5eiXcYHEwTrl6JdwAAAAAAAAAAEAEVAhABFQI0Be8BHy+nbgAAFAIAAAAA/AEAAEQF7wHdLqduAAAAAAcAAAAAAAAAYbhyd/wBAAAHAAAAbAbvAWwG7wEAAgAA/P///wEAAAAAAAAAAAAAAAAAAAB46F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TEAXvAfQG7wHO/FN3DKEUAgAAAAAmDArMOwAAAH8AAAAAAAAABQAAAOcAvgEwEVoXAAAAAHjLUhcAAAAA4MYBAWjGUhcAAAAAeMtSF7CSuG4DAAAAuJK4bgEAAAAAkUQXvGrrbr0ts25yaTBplkahk8hrGwJkBu8B6ftTdwAA7wECAAAA9ftTd1wL7wHg////AAAAAAAAAAAAAAAAkAEAAAAAAAEAAAAAYQByAGkAYQBsAAAAAAAAAAAAAAAAAAAABgAAAAAAAABhuHJ3AAAAAAYAAAAUBu8BFAbvAQACAAD8////AQAAAAAAAAAAAAAAAAAAAHjo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n+8BraZUd9QQAABIn+8BUhQhGVIUGQAAAAAAXk7FbtQQT///////gB4AAApPCgDA4zATAAAAAFIUGf//////gB4AACEZAQBgDPseAAAAAJw9pXZ5RFJ3UhQhGXySdhcBAAAA/////wAAAABoBoUatKPvAQAAAABoBoUaAACTF4pEUndgDPseUhQhGQEAAAB8knYXaAaFGgAAAAAAAAAAUhQZALSj7wFSFBn//////4AeAAAhGQEAYAz7HgAAAACOJFZ3UhQhGXiTTRoKAAAA/////wAAAAAQAAAAAwEAAF3fAAAcAAABUhQhG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H7wD4yO8BzvxTd9xijXfIxu8Adg4KLQAAAAAYzBQCGMwUAnauDXAAAAAA+GxcCbzG7wEAAAAAAAAAAAAAAAAAAAAAUOUUAgAAAAAAAAAAAAAAAAAAAAAAAAAAAAAAAAAAAAAAAAAAAAAAAKqEoZMAAAAAaMjvAen7U3cAAO8BAAAAAPX7U3c40GOT9f///wAAAAAAAAAAAAAAAJABAADU0GOTBMfvAd2vc3cAABZ2+MbvAQAAAAAAx+8BAAAAAAAAAABhuHJ3AAAAAAkAAAAYyO8BGMjvAQACAAD8////AQAAAAAAAAAAAAAAAAAAAAAAAAAAAAAAeOh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HUwTAAAUAr0ts25yaTBplkahk8hrGwIoAgAA0Ae+AQgCAADQB74BZAAAAFwL7wEIAgAAqO5LE4D1MxNIoHUXAAAAAAAAAAAAAL4BAgAAAAAAAABBAAAAAAC+AXwCvgEAAAAA/AEAAMwUvgEAAAAAAAAUAsgUvgEAAIl3IAXvAa5eiXcYHEwTrl6JdwAAAAAAAAAAEAEVAhABFQI0Be8BHy+nbgAAFAIAAAAA/AEAAEQF7wHdLqduAAAAAAcAAAAAAAAAYbhyd/wBAAAHAAAAbAbvAWwG7wEAAgAA/P///wEAAAAAAAAAAAAAAAAAAAB46F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TEAXvAfQG7wHO/FN3DKEUAgAAAAAmDArMOwAAAH8AAAAAAAAABQAAAOcAvgEwEVoXAAAAAHjLUhcAAAAA4MYBAWjGUhcAAAAAeMtSF7CSuG4DAAAAuJK4bgEAAAAAkUQXvGrrbr0ts25yaTBplkahk8hrGwJkBu8B6ftTdwAA7wECAAAA9ftTd1wL7wHg////AAAAAAAAAAAAAAAAkAEAAAAAAAEAAAAAYQByAGkAYQBsAAAAAAAAAAAAAAAAAAAABgAAAAAAAABhuHJ3AAAAAAYAAAAUBu8BFAbvAQACAAD8////AQAAAAAAAAAAAAAAAAAAAHjo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n+8BraZUd9QQAABIn+8B9BEhV/QRVwAAAAAAXk7FbtQQT///////gB4AAApPCgDA4zATAAAAAPQRV///////gB4AACFXAQBgDPseAAAAAJw9pXZ5RFJ39BEhV3ySdhcBAAAA/////wAAAAAIyoQatKPvAQAAAAAIyoQaAACSF4pEUndgDPse9BEhVwEAAAB8knYXCMqEGgAAAAAAAAAA9BFXALSj7wH0EVf//////4AeAAAhVwEAYAz7HgAAAACOJFZ39BEhV7hYoxcRAAAA/////wAAAAAQAAAAAwEAAF3fAAAcAAAB9BEhV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2022-12-20T13:09:41Z</cp:lastPrinted>
  <dcterms:created xsi:type="dcterms:W3CDTF">1996-10-14T23:33:28Z</dcterms:created>
  <dcterms:modified xsi:type="dcterms:W3CDTF">2022-12-20T13:19:02Z</dcterms:modified>
</cp:coreProperties>
</file>